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N_Georgieva\Desktop\ПО 2021-2027\ПО април - май 2022\Индикатори П2 и П3-05052022\P2_Micro Indicators-11052022\P2_Micro Indicators-04052022\P2_Micro Indicators\P2_Micro Indicators-04052022\"/>
    </mc:Choice>
  </mc:AlternateContent>
  <xr:revisionPtr revIDLastSave="0" documentId="13_ncr:1_{285188E1-2AD8-49C8-BDE1-B70F0C76187B}" xr6:coauthVersionLast="47" xr6:coauthVersionMax="47" xr10:uidLastSave="{00000000-0000-0000-0000-000000000000}"/>
  <bookViews>
    <workbookView xWindow="-120" yWindow="-120" windowWidth="29040" windowHeight="15840" activeTab="1" xr2:uid="{00000000-000D-0000-FFFF-FFFF00000000}"/>
  </bookViews>
  <sheets>
    <sheet name="OP_tables" sheetId="15" r:id="rId1"/>
    <sheet name="Indicators P2" sheetId="14" r:id="rId2"/>
    <sheet name="А1_Competency model" sheetId="11" r:id="rId3"/>
    <sheet name="Index_unit cost_A1" sheetId="10" r:id="rId4"/>
    <sheet name="A2_Digital transformation" sheetId="3" r:id="rId5"/>
    <sheet name="Index_unit cost_A2" sheetId="4" r:id="rId6"/>
    <sheet name="A3_Innovative schools" sheetId="7" r:id="rId7"/>
    <sheet name="Index_unit cost_A3" sheetId="8" r:id="rId8"/>
    <sheet name="A4_Students with talents" sheetId="12" r:id="rId9"/>
    <sheet name="Index_unit cost_A4" sheetId="13"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15" l="1"/>
  <c r="H16" i="15"/>
  <c r="H11" i="15"/>
  <c r="H10" i="15"/>
  <c r="G22" i="14"/>
  <c r="G19" i="14"/>
  <c r="G24" i="14"/>
  <c r="G5" i="14"/>
  <c r="G4" i="14"/>
  <c r="G3" i="14"/>
  <c r="G8" i="14"/>
  <c r="G10" i="14" l="1"/>
  <c r="G9" i="14"/>
  <c r="G7" i="14"/>
  <c r="G6" i="14"/>
  <c r="H25" i="15"/>
  <c r="Q21" i="14"/>
  <c r="H7" i="12"/>
  <c r="H32" i="15" l="1"/>
  <c r="H31" i="15" l="1"/>
  <c r="H26" i="15"/>
  <c r="H37" i="3" l="1"/>
  <c r="H38" i="3" l="1"/>
  <c r="C17" i="11" l="1"/>
  <c r="G17" i="11" s="1"/>
  <c r="G16" i="3"/>
  <c r="J8" i="10" l="1"/>
  <c r="J7" i="10"/>
  <c r="J6" i="10"/>
  <c r="J5" i="10"/>
  <c r="K5" i="10" s="1"/>
  <c r="H17" i="11"/>
  <c r="K7" i="10" l="1"/>
  <c r="K8" i="10"/>
  <c r="K6" i="10"/>
  <c r="N5" i="4" l="1"/>
  <c r="N6" i="4"/>
  <c r="N7" i="4"/>
  <c r="N8" i="4"/>
  <c r="H21" i="3" l="1"/>
  <c r="H18" i="11" l="1"/>
  <c r="G7" i="11"/>
  <c r="G6" i="11"/>
  <c r="G5" i="11"/>
  <c r="G4" i="11"/>
  <c r="G3" i="11"/>
  <c r="H13" i="7"/>
  <c r="H10" i="3" l="1"/>
  <c r="G4" i="3"/>
  <c r="H24" i="3" l="1"/>
  <c r="H26" i="3" l="1"/>
  <c r="H20" i="3"/>
  <c r="G19" i="3"/>
  <c r="H19" i="3" s="1"/>
  <c r="G17" i="3"/>
  <c r="H17" i="3" s="1"/>
  <c r="H16" i="3"/>
  <c r="G15" i="3"/>
  <c r="H15" i="3" s="1"/>
  <c r="G14" i="3"/>
  <c r="H14" i="3" s="1"/>
  <c r="H13" i="3"/>
  <c r="H12" i="3"/>
  <c r="H11" i="3"/>
  <c r="H9" i="3"/>
  <c r="G7" i="3"/>
  <c r="H7" i="3" s="1"/>
  <c r="G6" i="3"/>
  <c r="H6" i="3" s="1"/>
  <c r="G5" i="3"/>
  <c r="H5" i="3" s="1"/>
  <c r="H4" i="3"/>
  <c r="K15" i="4" l="1"/>
  <c r="K16" i="4"/>
  <c r="K17" i="4"/>
  <c r="K14" i="4"/>
  <c r="G17" i="4"/>
  <c r="G14" i="4"/>
  <c r="G15" i="4"/>
  <c r="G16" i="4"/>
  <c r="E15" i="4"/>
  <c r="E16" i="4"/>
  <c r="E14" i="4"/>
  <c r="E17" i="4"/>
  <c r="M15" i="4"/>
  <c r="M16" i="4"/>
  <c r="M14" i="4"/>
  <c r="M17" i="4"/>
  <c r="I16" i="4"/>
  <c r="I17" i="4"/>
  <c r="I15" i="4"/>
  <c r="G8" i="3"/>
  <c r="H8" i="3" s="1"/>
  <c r="C14" i="4" s="1"/>
  <c r="O6" i="10"/>
  <c r="C16" i="4" l="1"/>
  <c r="C15" i="4"/>
  <c r="C17" i="4"/>
  <c r="G4" i="12"/>
  <c r="K5" i="13" l="1"/>
  <c r="K6" i="13" s="1"/>
  <c r="K7" i="13" s="1"/>
  <c r="H6" i="12"/>
  <c r="G5" i="12"/>
  <c r="G12" i="7"/>
  <c r="D17" i="7"/>
  <c r="E9" i="14" s="1"/>
  <c r="M21" i="14" s="1"/>
  <c r="G11" i="7"/>
  <c r="G5" i="7"/>
  <c r="G6" i="7"/>
  <c r="G7" i="7"/>
  <c r="G4" i="7"/>
  <c r="J32" i="15" l="1"/>
  <c r="J31" i="15"/>
  <c r="M9" i="14"/>
  <c r="E21" i="14"/>
  <c r="K8" i="13"/>
  <c r="K9" i="13" s="1"/>
  <c r="K10" i="13" s="1"/>
  <c r="K11" i="13" s="1"/>
  <c r="K12" i="13" s="1"/>
  <c r="F4" i="13"/>
  <c r="G21" i="14"/>
  <c r="H15" i="15" s="1"/>
  <c r="F6" i="13"/>
  <c r="G8" i="7"/>
  <c r="M6" i="8"/>
  <c r="M7" i="8" s="1"/>
  <c r="J4" i="8" s="1"/>
  <c r="I16" i="15" l="1"/>
  <c r="I15" i="15"/>
  <c r="F5" i="13"/>
  <c r="M8" i="8"/>
  <c r="B5" i="4"/>
  <c r="M9" i="8" l="1"/>
  <c r="J5" i="8"/>
  <c r="C15" i="11"/>
  <c r="D15" i="11"/>
  <c r="E3" i="14" s="1"/>
  <c r="E20" i="14" s="1"/>
  <c r="I14" i="15" l="1"/>
  <c r="I13" i="15"/>
  <c r="G20" i="14"/>
  <c r="M10" i="8"/>
  <c r="M11" i="8" s="1"/>
  <c r="M12" i="8" s="1"/>
  <c r="M13" i="8" s="1"/>
  <c r="J6" i="8"/>
  <c r="O7" i="10"/>
  <c r="H13" i="15" l="1"/>
  <c r="H14" i="15"/>
  <c r="O8" i="10"/>
  <c r="L5" i="10" l="1"/>
  <c r="K13" i="10"/>
  <c r="J13" i="10" s="1"/>
  <c r="O9" i="10"/>
  <c r="L6" i="10" l="1"/>
  <c r="K14" i="10"/>
  <c r="J14" i="10" s="1"/>
  <c r="B6" i="10"/>
  <c r="O10" i="10"/>
  <c r="K15" i="10" s="1"/>
  <c r="J15" i="10" s="1"/>
  <c r="O11" i="10" l="1"/>
  <c r="K16" i="10" s="1"/>
  <c r="J16" i="10" s="1"/>
  <c r="J17" i="10" s="1"/>
  <c r="D17" i="11" s="1"/>
  <c r="L7" i="10"/>
  <c r="D6" i="13"/>
  <c r="D4" i="13"/>
  <c r="D5" i="13"/>
  <c r="B5" i="13"/>
  <c r="B6" i="13"/>
  <c r="B4" i="13"/>
  <c r="H5" i="12"/>
  <c r="H4" i="12"/>
  <c r="C11" i="13" s="1"/>
  <c r="L8" i="10" l="1"/>
  <c r="O12" i="10"/>
  <c r="O13" i="10" s="1"/>
  <c r="C12" i="13"/>
  <c r="C13" i="13"/>
  <c r="C4" i="13"/>
  <c r="B11" i="13" s="1"/>
  <c r="B7" i="13"/>
  <c r="E12" i="13"/>
  <c r="E11" i="13"/>
  <c r="E13" i="13"/>
  <c r="D7" i="13"/>
  <c r="E5" i="13"/>
  <c r="D12" i="13" s="1"/>
  <c r="E4" i="13"/>
  <c r="D11" i="13" s="1"/>
  <c r="C5" i="13"/>
  <c r="C6" i="13"/>
  <c r="E6" i="13"/>
  <c r="B13" i="13" l="1"/>
  <c r="D13" i="13"/>
  <c r="D17" i="13" s="1"/>
  <c r="B12" i="13"/>
  <c r="B14" i="13" s="1"/>
  <c r="D2" i="12" s="1"/>
  <c r="H2" i="12"/>
  <c r="H9" i="12" s="1"/>
  <c r="G10" i="7"/>
  <c r="G9" i="7"/>
  <c r="D14" i="13" l="1"/>
  <c r="B17" i="13"/>
  <c r="H10" i="12"/>
  <c r="H11" i="12" s="1"/>
  <c r="H18" i="12" s="1"/>
  <c r="B11" i="14" l="1"/>
  <c r="D8" i="10"/>
  <c r="D7" i="10"/>
  <c r="D6" i="10"/>
  <c r="D5" i="10"/>
  <c r="B8" i="10"/>
  <c r="B7" i="10"/>
  <c r="B5" i="10"/>
  <c r="D9" i="10" l="1"/>
  <c r="B9" i="10"/>
  <c r="K32" i="11"/>
  <c r="H13" i="11"/>
  <c r="H12" i="11"/>
  <c r="H10" i="11"/>
  <c r="H9" i="11"/>
  <c r="H8" i="11"/>
  <c r="H7" i="11"/>
  <c r="H6" i="11"/>
  <c r="H5" i="11"/>
  <c r="H4" i="11"/>
  <c r="H3" i="11"/>
  <c r="C13" i="10" l="1"/>
  <c r="C5" i="10"/>
  <c r="C15" i="10"/>
  <c r="C14" i="10"/>
  <c r="C16" i="10"/>
  <c r="C7" i="10"/>
  <c r="C6" i="10"/>
  <c r="C8" i="10"/>
  <c r="H11" i="11"/>
  <c r="H6" i="8"/>
  <c r="H5" i="8"/>
  <c r="H4" i="8"/>
  <c r="H7" i="8" s="1"/>
  <c r="F6" i="8"/>
  <c r="F5" i="8"/>
  <c r="F4" i="8"/>
  <c r="D6" i="8"/>
  <c r="B6" i="8"/>
  <c r="D5" i="8"/>
  <c r="D4" i="8"/>
  <c r="B5" i="8"/>
  <c r="B4" i="8"/>
  <c r="H12" i="7"/>
  <c r="B13" i="10" l="1"/>
  <c r="F7" i="8"/>
  <c r="D7" i="8"/>
  <c r="B7" i="8"/>
  <c r="E14" i="10"/>
  <c r="E13" i="10"/>
  <c r="I12" i="8"/>
  <c r="I14" i="8"/>
  <c r="I13" i="8"/>
  <c r="C9" i="10"/>
  <c r="B15" i="10"/>
  <c r="B16" i="10"/>
  <c r="E15" i="10"/>
  <c r="E16" i="10"/>
  <c r="B14" i="10"/>
  <c r="I6" i="8"/>
  <c r="I5" i="8"/>
  <c r="I4" i="8"/>
  <c r="E7" i="10"/>
  <c r="E6" i="10"/>
  <c r="E5" i="10"/>
  <c r="E8" i="10"/>
  <c r="H14" i="8" l="1"/>
  <c r="H13" i="8"/>
  <c r="H12" i="8"/>
  <c r="H18" i="8" s="1"/>
  <c r="E9" i="10"/>
  <c r="B20" i="10"/>
  <c r="D16" i="10"/>
  <c r="D14" i="10"/>
  <c r="D15" i="10"/>
  <c r="D13" i="10"/>
  <c r="B17" i="10"/>
  <c r="D2" i="11" s="1"/>
  <c r="G14" i="11" s="1"/>
  <c r="H14" i="11" s="1"/>
  <c r="H10" i="7"/>
  <c r="H9" i="7"/>
  <c r="E12" i="8" s="1"/>
  <c r="H11" i="7"/>
  <c r="H8" i="7"/>
  <c r="H7" i="7"/>
  <c r="H6" i="7"/>
  <c r="H5" i="7"/>
  <c r="H4" i="7"/>
  <c r="G23" i="14" l="1"/>
  <c r="E4" i="14"/>
  <c r="E23" i="14" s="1"/>
  <c r="G15" i="11"/>
  <c r="G16" i="11"/>
  <c r="H15" i="8"/>
  <c r="D12" i="7" s="1"/>
  <c r="E10" i="14" s="1"/>
  <c r="E25" i="14" s="1"/>
  <c r="C12" i="8"/>
  <c r="C14" i="8"/>
  <c r="C13" i="8"/>
  <c r="G14" i="8"/>
  <c r="G12" i="8"/>
  <c r="G13" i="8"/>
  <c r="E14" i="8"/>
  <c r="E13" i="8"/>
  <c r="D17" i="10"/>
  <c r="D20" i="10"/>
  <c r="G5" i="8"/>
  <c r="G6" i="8"/>
  <c r="G4" i="8"/>
  <c r="F12" i="8" s="1"/>
  <c r="E5" i="8"/>
  <c r="E6" i="8"/>
  <c r="E4" i="8"/>
  <c r="C4" i="8"/>
  <c r="C5" i="8"/>
  <c r="C6" i="8"/>
  <c r="B14" i="8" s="1"/>
  <c r="L8" i="4"/>
  <c r="L7" i="4"/>
  <c r="L6" i="4"/>
  <c r="L5" i="4"/>
  <c r="J8" i="4"/>
  <c r="J7" i="4"/>
  <c r="J6" i="4"/>
  <c r="K6" i="4" s="1"/>
  <c r="J5" i="4"/>
  <c r="F8" i="4"/>
  <c r="F7" i="4"/>
  <c r="F6" i="4"/>
  <c r="F5" i="4"/>
  <c r="B6" i="4"/>
  <c r="B8" i="4"/>
  <c r="B7" i="4"/>
  <c r="D8" i="4"/>
  <c r="D7" i="4"/>
  <c r="D6" i="4"/>
  <c r="D5" i="4"/>
  <c r="E5" i="4" s="1"/>
  <c r="D14" i="4" s="1"/>
  <c r="I20" i="15" l="1"/>
  <c r="I19" i="15"/>
  <c r="I7" i="15"/>
  <c r="I8" i="15"/>
  <c r="H7" i="15"/>
  <c r="H8" i="15"/>
  <c r="H5" i="10"/>
  <c r="H8" i="10"/>
  <c r="H6" i="10"/>
  <c r="H16" i="11"/>
  <c r="I13" i="10" s="1"/>
  <c r="H7" i="10"/>
  <c r="H15" i="11"/>
  <c r="F5" i="10"/>
  <c r="F8" i="10"/>
  <c r="F6" i="10"/>
  <c r="F7" i="10"/>
  <c r="G25" i="14"/>
  <c r="B13" i="8"/>
  <c r="B12" i="8"/>
  <c r="D13" i="8"/>
  <c r="D12" i="8"/>
  <c r="F13" i="8"/>
  <c r="F14" i="8"/>
  <c r="D14" i="8"/>
  <c r="F9" i="4"/>
  <c r="L9" i="4"/>
  <c r="E8" i="4"/>
  <c r="M8" i="4"/>
  <c r="E6" i="4"/>
  <c r="K8" i="4"/>
  <c r="J15" i="4"/>
  <c r="E7" i="4"/>
  <c r="K5" i="4"/>
  <c r="J14" i="4" s="1"/>
  <c r="J9" i="4"/>
  <c r="D9" i="4"/>
  <c r="B9" i="4"/>
  <c r="M6" i="4"/>
  <c r="M7" i="4"/>
  <c r="M5" i="4"/>
  <c r="K7" i="4"/>
  <c r="H20" i="15" l="1"/>
  <c r="H19" i="15"/>
  <c r="H2" i="11"/>
  <c r="F9" i="10"/>
  <c r="G13" i="10"/>
  <c r="G16" i="10"/>
  <c r="G14" i="10"/>
  <c r="G8" i="10"/>
  <c r="G7" i="10"/>
  <c r="G6" i="10"/>
  <c r="G15" i="10"/>
  <c r="G5" i="10"/>
  <c r="H9" i="10"/>
  <c r="I14" i="10"/>
  <c r="I5" i="10"/>
  <c r="H13" i="10" s="1"/>
  <c r="I7" i="10"/>
  <c r="H15" i="10" s="1"/>
  <c r="I8" i="10"/>
  <c r="I16" i="10"/>
  <c r="I15" i="10"/>
  <c r="I6" i="10"/>
  <c r="B15" i="8"/>
  <c r="D4" i="7" s="1"/>
  <c r="B18" i="8"/>
  <c r="F18" i="8"/>
  <c r="D15" i="8"/>
  <c r="D9" i="7" s="1"/>
  <c r="F15" i="8"/>
  <c r="D11" i="7" s="1"/>
  <c r="E6" i="14" s="1"/>
  <c r="D18" i="8"/>
  <c r="D15" i="4"/>
  <c r="D16" i="4"/>
  <c r="J16" i="4"/>
  <c r="D17" i="4"/>
  <c r="L14" i="4"/>
  <c r="L15" i="4"/>
  <c r="L16" i="4"/>
  <c r="L17" i="4"/>
  <c r="J17" i="4"/>
  <c r="F14" i="10" l="1"/>
  <c r="H16" i="10"/>
  <c r="F15" i="10"/>
  <c r="H14" i="10"/>
  <c r="F13" i="10"/>
  <c r="G9" i="10"/>
  <c r="F16" i="10"/>
  <c r="I9" i="10"/>
  <c r="D21" i="4"/>
  <c r="L21" i="4"/>
  <c r="D18" i="4"/>
  <c r="J18" i="4"/>
  <c r="J21" i="4"/>
  <c r="C5" i="4"/>
  <c r="C8" i="4"/>
  <c r="C7" i="4"/>
  <c r="C6" i="4"/>
  <c r="G8" i="4"/>
  <c r="G7" i="4"/>
  <c r="G6" i="4"/>
  <c r="G5" i="4"/>
  <c r="F14" i="4" s="1"/>
  <c r="H7" i="4"/>
  <c r="H6" i="4"/>
  <c r="H8" i="4"/>
  <c r="F20" i="10" l="1"/>
  <c r="F17" i="10"/>
  <c r="H20" i="10"/>
  <c r="H17" i="10"/>
  <c r="B15" i="4"/>
  <c r="F17" i="4"/>
  <c r="F15" i="4"/>
  <c r="B16" i="4"/>
  <c r="B14" i="4"/>
  <c r="B17" i="4"/>
  <c r="I8" i="4"/>
  <c r="I7" i="4"/>
  <c r="F16" i="4"/>
  <c r="I6" i="4"/>
  <c r="H9" i="4"/>
  <c r="H17" i="4" l="1"/>
  <c r="F21" i="4"/>
  <c r="H16" i="4"/>
  <c r="H15" i="4"/>
  <c r="B21" i="4"/>
  <c r="F18" i="4"/>
  <c r="B18" i="4"/>
  <c r="D2" i="3" l="1"/>
  <c r="D19" i="3"/>
  <c r="H18" i="4"/>
  <c r="D16" i="3" s="1"/>
  <c r="H21" i="4"/>
  <c r="E5" i="14" l="1"/>
  <c r="E16" i="14" s="1"/>
  <c r="M16" i="14"/>
  <c r="M15" i="3"/>
  <c r="E19" i="14"/>
  <c r="E7" i="14"/>
  <c r="E8" i="14"/>
  <c r="E24" i="14" s="1"/>
  <c r="F18" i="3"/>
  <c r="H18" i="3" s="1"/>
  <c r="H2" i="3" s="1"/>
  <c r="H29" i="3" s="1"/>
  <c r="H28" i="3" s="1"/>
  <c r="H30" i="3" s="1"/>
  <c r="H31" i="3" s="1"/>
  <c r="H32" i="3" s="1"/>
  <c r="G16" i="14"/>
  <c r="H22" i="11"/>
  <c r="H21" i="11" s="1"/>
  <c r="H2" i="7"/>
  <c r="H17" i="7" s="1"/>
  <c r="H35" i="3" l="1"/>
  <c r="B5" i="14"/>
  <c r="I12" i="15"/>
  <c r="I11" i="15"/>
  <c r="I18" i="15"/>
  <c r="I17" i="15"/>
  <c r="H17" i="15"/>
  <c r="J25" i="15"/>
  <c r="J26" i="15"/>
  <c r="H16" i="7"/>
  <c r="H18" i="7" s="1"/>
  <c r="H19" i="7" s="1"/>
  <c r="H20" i="7" s="1"/>
  <c r="I5" i="15"/>
  <c r="E22" i="14"/>
  <c r="H6" i="15"/>
  <c r="H5" i="15"/>
  <c r="H23" i="11"/>
  <c r="H12" i="15" l="1"/>
  <c r="H24" i="7"/>
  <c r="B9" i="14"/>
  <c r="I10" i="15"/>
  <c r="I9" i="15"/>
  <c r="I6" i="15"/>
  <c r="H24" i="11"/>
  <c r="H25" i="11" s="1"/>
  <c r="B3" i="14" s="1"/>
  <c r="L18" i="4"/>
  <c r="B2" i="14" l="1"/>
  <c r="H28" i="11"/>
  <c r="H9" i="15"/>
  <c r="H12" i="14"/>
</calcChain>
</file>

<file path=xl/sharedStrings.xml><?xml version="1.0" encoding="utf-8"?>
<sst xmlns="http://schemas.openxmlformats.org/spreadsheetml/2006/main" count="677" uniqueCount="289">
  <si>
    <t>Дигитална трансформация на училищното образование в т.ч. професионалното образование и обучение</t>
  </si>
  <si>
    <t>Група дейности</t>
  </si>
  <si>
    <t>Наименование на индикатори за продукт</t>
  </si>
  <si>
    <t>Целева стойност на индиктора 2029 г.</t>
  </si>
  <si>
    <t>Наименование на разход</t>
  </si>
  <si>
    <t>Единична стойност на разхода</t>
  </si>
  <si>
    <t xml:space="preserve">Количество </t>
  </si>
  <si>
    <t>Обща стойност на разхода</t>
  </si>
  <si>
    <t>Тип разход</t>
  </si>
  <si>
    <t>Описание</t>
  </si>
  <si>
    <t>Стандартна таблица на разходите за единица продукт</t>
  </si>
  <si>
    <t>разход за единица продукт</t>
  </si>
  <si>
    <t>от 3.017</t>
  </si>
  <si>
    <t>от Реакт</t>
  </si>
  <si>
    <t>по аналогия на Реакт</t>
  </si>
  <si>
    <t>Обучение от разстояние в електронна среда на ученици</t>
  </si>
  <si>
    <t xml:space="preserve">обучение от разстояние в електронна среда  в група от двама ученици с продължителност 20 учебни часа </t>
  </si>
  <si>
    <t>обучение от разстояние в електронна среда в група от трима ученици с продължителност 20 учебни часа</t>
  </si>
  <si>
    <t>обучение от разстояние в електронна среда в група от четирима ученици с продължителност 20 учебни часа</t>
  </si>
  <si>
    <t>обучение от разстояние в електронна среда в група от петима ученици с продължителност 20 учебни часа</t>
  </si>
  <si>
    <t>Разработване на дигитално образователно съдържание (дигитален урок)</t>
  </si>
  <si>
    <t>посочен е индикативен брой</t>
  </si>
  <si>
    <t>от 2.012</t>
  </si>
  <si>
    <t>Преглед и контрол на разработеното дигитално образователно съдържание</t>
  </si>
  <si>
    <t>Разходи за услуги</t>
  </si>
  <si>
    <t xml:space="preserve">Разходи за информационни кампании </t>
  </si>
  <si>
    <t>действително извършени разходи</t>
  </si>
  <si>
    <t>Разходи за ДМА</t>
  </si>
  <si>
    <t>Разходи за оборудване</t>
  </si>
  <si>
    <t>Разходи за ДНА</t>
  </si>
  <si>
    <t>Разходи за софтуер</t>
  </si>
  <si>
    <r>
      <t xml:space="preserve">до 20% от преките разходи </t>
    </r>
    <r>
      <rPr>
        <sz val="11"/>
        <rFont val="Times New Roman"/>
        <family val="1"/>
      </rPr>
      <t xml:space="preserve">за закупуване на софтуер за надграждане на облачната среда </t>
    </r>
  </si>
  <si>
    <t>Единна ставка</t>
  </si>
  <si>
    <t>Преки разходи за персонал</t>
  </si>
  <si>
    <t>единна ставка</t>
  </si>
  <si>
    <t>Общо преки разходи</t>
  </si>
  <si>
    <t>Непреки разходи</t>
  </si>
  <si>
    <t>Общ бюджет</t>
  </si>
  <si>
    <t>Период на изпълнение</t>
  </si>
  <si>
    <t>Обучения на ПС</t>
  </si>
  <si>
    <t xml:space="preserve">Обучения на родители и на непедагогически персонал </t>
  </si>
  <si>
    <t xml:space="preserve">Разработване на дигитално образователно съдържание </t>
  </si>
  <si>
    <t>Прогнозен брой</t>
  </si>
  <si>
    <t>по аналогия на 2.012</t>
  </si>
  <si>
    <t>посочен е индикативен брой                                                                                                             За целите на изчисленията се приема, че всеки обучен ПС ще разработи поне 1 дигитален урок, който ще приложи в обучението на учениците.</t>
  </si>
  <si>
    <t>Извънкласни дейности</t>
  </si>
  <si>
    <t>брой ДГ -НСИ https://www.nsi.bg/bg/content/3430/%D0%B4%D0%B5%D1%82%D1%81%D0%BA%D0%B8-%D0%B3%D1%80%D0%B0%D0%B4%D0%B8%D0%BD%D0%B8-%D0%B4%D0%B5%D1%86%D0%B0-%D0%BF%D0%B5%D0%B4%D0%B0%D0%B3%D0%BE%D0%B3%D0%B8%D1%87%D0%B5%D1%81%D0%BA%D0%B8-%D0%BF%D0%B5%D1%80%D1%81%D0%BE%D0%BD%D0%B0%D0%BB-%D0%BC%D0%B5%D1%81%D1%82%D0%B0-%D0%B8-%D0%B3%D1%80%D1%83%D0%BF%D0%B8-%D0%B2-%D0%B4%D0%B5%D1%82%D1%81%D0%BA%D0%B8%D1%82%D0%B5-%D0%B3%D1%80%D0%B0%D0%B4%D0%B8%D0%BD%D0%B8-%D0%BF%D0%BE</t>
  </si>
  <si>
    <t>брой училища НСИ https://www.nsi.bg/bg/content/3477/%D0%BE%D0%B1%D1%89%D0%BE%D0%BE%D0%B1%D1%80%D0%B0%D0%B7%D0%BE%D0%B2%D0%B0%D1%82%D0%B5%D0%BB%D0%BD%D0%B8-%D1%83%D1%87%D0%B8%D0%BB%D0%B8%D1%89%D0%B0-%D0%BF%D0%BE-%D0%B2%D0%B8%D0%B4</t>
  </si>
  <si>
    <t>допълнителни занимания за деца  - 18 ПС*2918лв./576 (подхода на 3.018)</t>
  </si>
  <si>
    <t>Продължителност на допълнителните занимания за деца е 18 ПС за учебна година (2 допълнителни ПС месечно).</t>
  </si>
  <si>
    <t xml:space="preserve"> 2.012; </t>
  </si>
  <si>
    <t>Разходи за преподаване на ученици</t>
  </si>
  <si>
    <t>2 уч. ч*30 лв.</t>
  </si>
  <si>
    <t>брой паралелки НСИ: https://www.nsi.bg/bg/content/3483/%D0%BF%D0%B0%D1%80%D0%B0%D0%BB%D0%B5%D0%BB%D0%BA%D0%B8-%D0%B2-%D0%BE%D0%B1%D1%89%D0%BE%D0%BE%D0%B1%D1%80%D0%B0%D0%B7%D0%BE%D0%B2%D0%B0%D1%82%D0%B5%D0%BB%D0%BD%D0%B8-%D1%81%D0%BF%D0%B5%D1%86%D0%B8%D0%B0%D0%BB%D0%BD%D0%B8-%D0%B8-%D0%BF%D1%80%D0%BE%D1%84%D0%B5%D1%81%D0%B8%D0%BE%D0%BD%D0%B0%D0%BB%D0%BD%D0%B8-%D1%83%D1%87%D0%B8%D0%BB%D0%B8%D1%89%D0%B0</t>
  </si>
  <si>
    <t>Първа година (2023)</t>
  </si>
  <si>
    <t>Втора година (2024)</t>
  </si>
  <si>
    <t>Трета година (2025)</t>
  </si>
  <si>
    <t>Извънкласни занимания за ученици</t>
  </si>
  <si>
    <t>Допълнителни занимания за деца</t>
  </si>
  <si>
    <t>Преподаване на ученици от външни квалифицирани специалисти</t>
  </si>
  <si>
    <t>Разходи за придобиване на ПКС</t>
  </si>
  <si>
    <t xml:space="preserve">Единичен разход за участие в процедура за Пета ПКС </t>
  </si>
  <si>
    <t>изчислени стойности въз основа на актуални данни на 8 департамента към ВУ</t>
  </si>
  <si>
    <t xml:space="preserve">Единичен разход за участие в процедура за Четвърта ПКС </t>
  </si>
  <si>
    <t xml:space="preserve">Единичен разход за участие в процедура за Трета ПКС </t>
  </si>
  <si>
    <t xml:space="preserve">Единичен разход за участие в процедура за Втора ПКС </t>
  </si>
  <si>
    <t xml:space="preserve">Единичен разход за участие в процедура за Първа ПКС </t>
  </si>
  <si>
    <t>Подготвително обучение за придобиване на пета или четвърта професионално-квалификационна степен</t>
  </si>
  <si>
    <t>Процедури за придобиване на професионална-квалификационна степен (ПКС)</t>
  </si>
  <si>
    <t>Четвърта година (2026)</t>
  </si>
  <si>
    <t>Пета година (2027)</t>
  </si>
  <si>
    <t xml:space="preserve">Разработване на изпитни задачи за вътрешно оценяване  </t>
  </si>
  <si>
    <t>Преглед и контрол на разработените изпитни задачи за вътрешно оценяване</t>
  </si>
  <si>
    <r>
      <t>7 % от преките разходи</t>
    </r>
    <r>
      <rPr>
        <sz val="11"/>
        <color theme="1"/>
        <rFont val="Times New Roman"/>
        <family val="1"/>
      </rPr>
      <t>съгласно проекта на Общия регламент СОМ (2018) 375, член 49, буква а</t>
    </r>
  </si>
  <si>
    <r>
      <rPr>
        <i/>
        <sz val="11"/>
        <rFont val="Times New Roman"/>
        <family val="1"/>
      </rPr>
      <t xml:space="preserve">до 2.5% от преките разходи           </t>
    </r>
    <r>
      <rPr>
        <sz val="11"/>
        <rFont val="Times New Roman"/>
        <family val="1"/>
      </rPr>
      <t xml:space="preserve">                                                                                               Кампании относно опасностите в интернет, отрицателния ефект на фалшивите новини и развиване на умения за ползване на социалните мрежи като платформа за себеизразяване и участие в процесите на взимане на решения (по 2 кампании годишно във всеки областен център) 28*2*5= 280 кампании</t>
    </r>
  </si>
  <si>
    <r>
      <rPr>
        <i/>
        <sz val="11"/>
        <color theme="1"/>
        <rFont val="Times New Roman"/>
        <family val="1"/>
      </rPr>
      <t>тридневно обучение без нощувка без кредити</t>
    </r>
    <r>
      <rPr>
        <sz val="11"/>
        <color theme="1"/>
        <rFont val="Times New Roman"/>
        <family val="1"/>
      </rPr>
      <t xml:space="preserve"> (За целите на изчисленията се приема, че 1/5от тях ще преминат тридневно обучение без нощувки)</t>
    </r>
  </si>
  <si>
    <r>
      <rPr>
        <i/>
        <sz val="11"/>
        <color theme="1"/>
        <rFont val="Times New Roman"/>
        <family val="1"/>
      </rPr>
      <t>тридневно обучение с нощувка без кредити</t>
    </r>
    <r>
      <rPr>
        <sz val="11"/>
        <color theme="1"/>
        <rFont val="Times New Roman"/>
        <family val="1"/>
      </rPr>
      <t xml:space="preserve"> (За целите на изчисленията се приема, че 1/5 от тях ще преминат тридневно обучение с нощувки)</t>
    </r>
  </si>
  <si>
    <r>
      <rPr>
        <i/>
        <sz val="11"/>
        <color theme="1"/>
        <rFont val="Times New Roman"/>
        <family val="1"/>
      </rPr>
      <t>еднодневно обучение  без кредити</t>
    </r>
    <r>
      <rPr>
        <sz val="11"/>
        <color theme="1"/>
        <rFont val="Times New Roman"/>
        <family val="1"/>
      </rPr>
      <t xml:space="preserve"> (За целите на изчисленията се приема, че 1/5 от тях ще преминат еднодневно обучение)</t>
    </r>
  </si>
  <si>
    <r>
      <rPr>
        <i/>
        <sz val="11"/>
        <color theme="1"/>
        <rFont val="Times New Roman"/>
        <family val="1"/>
      </rPr>
      <t>двудневно обучение  без нощувка без кредити</t>
    </r>
    <r>
      <rPr>
        <sz val="11"/>
        <color theme="1"/>
        <rFont val="Times New Roman"/>
        <family val="1"/>
      </rPr>
      <t xml:space="preserve"> (За целите на изчисленията се приема, че 1/5 от тях ще преминат двудневно обучение без нощувки)</t>
    </r>
  </si>
  <si>
    <r>
      <rPr>
        <i/>
        <sz val="11"/>
        <color theme="1"/>
        <rFont val="Times New Roman"/>
        <family val="1"/>
      </rPr>
      <t>двудневно обучение с нощувка без кредити</t>
    </r>
    <r>
      <rPr>
        <sz val="11"/>
        <color theme="1"/>
        <rFont val="Times New Roman"/>
        <family val="1"/>
      </rPr>
      <t xml:space="preserve"> (За целите на изчисленията се приема, че 1/5 от тях ще преминат двудневно обучение с нощувки)</t>
    </r>
  </si>
  <si>
    <r>
      <t xml:space="preserve">Продължителност на </t>
    </r>
    <r>
      <rPr>
        <i/>
        <sz val="11"/>
        <color theme="1"/>
        <rFont val="Times New Roman"/>
        <family val="1"/>
      </rPr>
      <t>заниманията по интереси за ученици</t>
    </r>
    <r>
      <rPr>
        <sz val="11"/>
        <color theme="1"/>
        <rFont val="Times New Roman"/>
        <family val="1"/>
      </rPr>
      <t>70 учебни часа за 1 уч. година. Продължителност на операцията 3 учебни години;                                                                                  Приема се, че всяко дете и ученик ще участва 1 път в допълнителни занимания/занимания по интереси за периода на операцията.</t>
    </r>
  </si>
  <si>
    <r>
      <rPr>
        <i/>
        <sz val="11"/>
        <color theme="1"/>
        <rFont val="Times New Roman"/>
        <family val="1"/>
      </rPr>
      <t xml:space="preserve">20% от преките разходи, различни от разходите за персонал;  </t>
    </r>
    <r>
      <rPr>
        <sz val="11"/>
        <color theme="1"/>
        <rFont val="Times New Roman"/>
        <family val="1"/>
      </rPr>
      <t xml:space="preserve">                                                                                    Включват: разработване на иновативни учебни програми/ иновативни програмни системи; разработване на иновативно учебно съдържание; разработване на иновативни модели, инструменти, методики за преподаване, учене и оценяване; разработване на иновативни методи и инструменти за проследяване и мултиплициране на добрите иновативни практики.</t>
    </r>
  </si>
  <si>
    <t xml:space="preserve">Подкрепа за ученици с таланти </t>
  </si>
  <si>
    <t>Еднократни стипендии за ученици</t>
  </si>
  <si>
    <t>действително извършен разход</t>
  </si>
  <si>
    <t>Извънкласни дейности за талантливи ученици</t>
  </si>
  <si>
    <t>Първа година (2024)</t>
  </si>
  <si>
    <t>Втора година (2025)</t>
  </si>
  <si>
    <t>Трета година (2026)</t>
  </si>
  <si>
    <t>прогнозен брой след индексиране</t>
  </si>
  <si>
    <t>индексиран среден единичен разход</t>
  </si>
  <si>
    <t>checks</t>
  </si>
  <si>
    <t>Разходи за мониторинг на образователните резултати</t>
  </si>
  <si>
    <t xml:space="preserve">Прогнозна стойност на индиктора </t>
  </si>
  <si>
    <t>% на индексация  за периода 2023-2027 г. спрямо 2020 г.</t>
  </si>
  <si>
    <t>Общо</t>
  </si>
  <si>
    <t>Среден прогнозен разход (лв.)</t>
  </si>
  <si>
    <t>% на индексация  за периода 2022-2026 г. спрямо 2020 г.</t>
  </si>
  <si>
    <t>Подкрепа за създаване и прилагане на култура за иновации, иновативни детски градини и училища.</t>
  </si>
  <si>
    <t>Продължителност на 1 обучение 2 учебни часа                              За целите на изчисленията се приема, че квалифицирани специалисти ще бъдат привлечени в обучението на ученици средно по три предмета по 4 пъти за учебен срок, т.е. общо 72 обучения на паралелка за период от 3 години (3 предмета * 4 пъти * 6 учебни срока)</t>
  </si>
  <si>
    <t>% на индексация за периода 2023-2025 г. спрямо 2020 г.</t>
  </si>
  <si>
    <t>Разходи за провеждане на тренировъчни лагери и летни академии по изкуства, наука и др.</t>
  </si>
  <si>
    <t>Продължителност на извънкласните дейности за ученици с таланти 70 учебни часа за 1 уч. година. Продължителност на операцията 3 години.   За целите на изчисленията се приема, че всеки ученик ще участва средно 4 пъти в извъкласни дейности за периода на операцията.</t>
  </si>
  <si>
    <t>Еднократни стипендии за ученици, които са преминали успешно регионален кръг на олимпиада или състезание (1 стипендия за учебна година)                                                                                                                        За целите на изчисленията се приема, че минимум 50% от учениците, включени в извънкласни дейности ще преминат успешно регионален кръг на олимпиада/състезание средно два пъти за периода на операцията.</t>
  </si>
  <si>
    <r>
      <t>Мониторинг и отчитане на образователните резултати на учениците от прилагането на иновативни подходи в преподаването</t>
    </r>
    <r>
      <rPr>
        <i/>
        <sz val="11"/>
        <rFont val="Times New Roman"/>
        <family val="1"/>
      </rPr>
      <t>- до 10 % от преките разходи</t>
    </r>
  </si>
  <si>
    <r>
      <rPr>
        <i/>
        <sz val="11"/>
        <rFont val="Times New Roman"/>
        <family val="1"/>
      </rPr>
      <t xml:space="preserve">до 30 % от преките разходи           </t>
    </r>
    <r>
      <rPr>
        <sz val="11"/>
        <rFont val="Times New Roman"/>
        <family val="1"/>
      </rPr>
      <t xml:space="preserve">                                                                                               Извънучилищна подготовка за ученици с таланти, които са класирани на национални олимпиади и състезания  - тренировъчни спортни лагери; летни академии по изкуства, наука и др.                                                                         За целите на изчисленията се приема, че поне 30% от учениците, преминали регионален кръг на състезание ще се включат в подготвителни лагери/акадении за участие в национални кръгове на олимпиади и състезания средно 2 пъти за периода на операцията </t>
    </r>
  </si>
  <si>
    <t>% на индексация за периода 2024-2026 г. спрямо 2020 г.</t>
  </si>
  <si>
    <t>Методологи</t>
  </si>
  <si>
    <t>ИР целева стойност</t>
  </si>
  <si>
    <t>Методология</t>
  </si>
  <si>
    <t>ИП целева стойност</t>
  </si>
  <si>
    <t>Приоритет 2 "Модернизация и качество на образованието"</t>
  </si>
  <si>
    <t>Средства в лв.</t>
  </si>
  <si>
    <t>ПО 21-27</t>
  </si>
  <si>
    <t xml:space="preserve">Продължителност на заниманията по интереси за ученици 70 учебни часа </t>
  </si>
  <si>
    <t>Продължителност на заниманията по интереси за ученици 140 учебни часа, завършва с изпит с продължителност 2 учебни часа.</t>
  </si>
  <si>
    <t xml:space="preserve">Занимания по интереси на ученици за придобиване на ниво на дигитални умения по Рамката за дигитални компетентности </t>
  </si>
  <si>
    <t>3. Подкрепа за създаване и прилагане на култура за иновации, иновативни детски градини и училища</t>
  </si>
  <si>
    <t>4. Подкрепа за  ученици с таланти</t>
  </si>
  <si>
    <t>Таблица 1: Показатели за крайни продукти</t>
  </si>
  <si>
    <t xml:space="preserve">Приоритет </t>
  </si>
  <si>
    <t xml:space="preserve">Специфична цел </t>
  </si>
  <si>
    <t>Фонд</t>
  </si>
  <si>
    <t>Категория региони</t>
  </si>
  <si>
    <t>ID [5]</t>
  </si>
  <si>
    <t xml:space="preserve">Показател [255] </t>
  </si>
  <si>
    <t>Мерна единица</t>
  </si>
  <si>
    <t>Етапна цел (2024 г.)</t>
  </si>
  <si>
    <t>Целева стойност (2029 г.)</t>
  </si>
  <si>
    <t>П 2</t>
  </si>
  <si>
    <t>СЦ по чл. 4, пар. 1, буква д)</t>
  </si>
  <si>
    <t>ЕСФ+</t>
  </si>
  <si>
    <t>Преход</t>
  </si>
  <si>
    <t>брой</t>
  </si>
  <si>
    <t>По-слабо развити</t>
  </si>
  <si>
    <t>Таблица 2: Показатели за резултатите</t>
  </si>
  <si>
    <t>Показател [255]</t>
  </si>
  <si>
    <t>Базова сценарий или референтна стойност</t>
  </si>
  <si>
    <t>Референтна година</t>
  </si>
  <si>
    <t>Източник на данните [200]</t>
  </si>
  <si>
    <t>Коментари [200]</t>
  </si>
  <si>
    <t>УО</t>
  </si>
  <si>
    <t xml:space="preserve">ИП2.1 Брой училища, въвели методически планове за действие за развитие на ключови компетентности </t>
  </si>
  <si>
    <t>Междинна цел</t>
  </si>
  <si>
    <t>Методология за определяне на междинната цел</t>
  </si>
  <si>
    <t>Референтна стойност</t>
  </si>
  <si>
    <t>Методология за определяне на референтната стойност</t>
  </si>
  <si>
    <t>ИП 2.3 Брой ученици, получили подкрепа за надграждане на знанията и уменията, придобити в общообразователната подготовка</t>
  </si>
  <si>
    <t>2. Дигитална трансформация на училищното образование в т.ч. професионалното образование и обучение</t>
  </si>
  <si>
    <t>ИП базова стойност</t>
  </si>
  <si>
    <t>ИР2.1 Дял на училищата, които изпълняват методически планове за действие с разширена  група ключови компетентности 2 години след въвеждането им</t>
  </si>
  <si>
    <t>Индикаторът измерва броя на образователните институции, които са разработили иновативни обучителни пакети с оглед тяхното мултиплициране в рамките на партньорството с други образователни институции. Целевата стойност представлява 30% от иновативните училища в България през учебната 2020/2021 г.(504 училища),  и детските градини, които са разработили иновативни програмни системи по Национална програма „Успяваме заедно“ (46 детски градини) с оглед осигуряване на възможност за провеждане на конкурентен подбор на проектните предложения, но същевременно и партньорство с още поне две иновативни училища или детски градини, което да осигури възможност за мултиплициране на резултатите от проектите.</t>
  </si>
  <si>
    <r>
      <t xml:space="preserve">Индикатори за продукт </t>
    </r>
    <r>
      <rPr>
        <b/>
        <sz val="11"/>
        <color rgb="FFFF0000"/>
        <rFont val="Calibri"/>
        <family val="2"/>
        <scheme val="minor"/>
      </rPr>
      <t>(специфични за операциите)</t>
    </r>
  </si>
  <si>
    <r>
      <t xml:space="preserve">Индикатори за резултат </t>
    </r>
    <r>
      <rPr>
        <b/>
        <sz val="11"/>
        <color rgb="FFFF0000"/>
        <rFont val="Calibri"/>
        <family val="2"/>
        <scheme val="minor"/>
      </rPr>
      <t>(специфични за операциите)</t>
    </r>
  </si>
  <si>
    <t>EECO15 малцинства (включително маргинализирани общности като ромите)</t>
  </si>
  <si>
    <t xml:space="preserve">EECO15 </t>
  </si>
  <si>
    <t>Малцинства (включително маргинализирани общности като ромите)</t>
  </si>
  <si>
    <r>
      <t>до 10% от преките разходи</t>
    </r>
    <r>
      <rPr>
        <sz val="11"/>
        <rFont val="Times New Roman"/>
        <family val="1"/>
      </rPr>
      <t xml:space="preserve"> за оборудване за цифрово приобщаване</t>
    </r>
  </si>
  <si>
    <r>
      <rPr>
        <i/>
        <sz val="11"/>
        <rFont val="Times New Roman"/>
        <family val="1"/>
      </rPr>
      <t xml:space="preserve">индивидуално обучение от разстояние в електронна среда с продължителност 20 учебни часа                                                                                                                                                                       </t>
    </r>
    <r>
      <rPr>
        <sz val="11"/>
        <rFont val="Times New Roman"/>
        <family val="1"/>
      </rPr>
      <t>За целите на изчисленията се приема, че на около 60% от включените в операцията ученици ще се налага средно 1 път годишно за период от 3 години (т.е. след 2023 г., когато ще е прлиключила подкрепата по Реакт) да преминат в обучение от разстояние в електронна среда. Броят ученици е разпределен индикативно за всеки тип численост на групите, т.е.  150 000 ученици * 60% *  1 обучениe годишно * 3 години = 450 000 обучения</t>
    </r>
  </si>
  <si>
    <t>Извънкласни дейности за ученици с таланти за подготовка за участие в регионални кръгове на конкурси, олимпиади и състезания в културата, спорта, STEAM и чуждите езици</t>
  </si>
  <si>
    <t>Създаване на мрежи и насърчаване на управленското и образователното предприемачество и иновации в предучилищното и училищното образование</t>
  </si>
  <si>
    <t>разходи за събития</t>
  </si>
  <si>
    <r>
      <t>Мониторинг и отчитане на образователните резултати на учениците от прилагането на компетентностно базирания модел на преподаване-</t>
    </r>
    <r>
      <rPr>
        <i/>
        <sz val="11"/>
        <color theme="1"/>
        <rFont val="Times New Roman"/>
        <family val="1"/>
      </rPr>
      <t xml:space="preserve"> до 5 % от преките разходи</t>
    </r>
  </si>
  <si>
    <r>
      <rPr>
        <i/>
        <sz val="11"/>
        <rFont val="Times New Roman"/>
        <family val="1"/>
      </rPr>
      <t xml:space="preserve">еднодневно обучение за придобиване на квалификационни кредити </t>
    </r>
    <r>
      <rPr>
        <sz val="11"/>
        <rFont val="Times New Roman"/>
        <family val="1"/>
      </rPr>
      <t xml:space="preserve"> ( За целите на изчисленията се приема, че 1 ПС ще участва в поне две различни обучения ( 60 000* 2= 120 000), които се разпределят по равно, т.е. за всеки тип обучение по 1/5 от общия брой.</t>
    </r>
  </si>
  <si>
    <r>
      <rPr>
        <i/>
        <sz val="11"/>
        <rFont val="Times New Roman"/>
        <family val="1"/>
      </rPr>
      <t>двудневно обучение за придобиване на квалификационни кредити без нощувка</t>
    </r>
    <r>
      <rPr>
        <sz val="11"/>
        <rFont val="Times New Roman"/>
        <family val="1"/>
      </rPr>
      <t xml:space="preserve"> </t>
    </r>
  </si>
  <si>
    <r>
      <rPr>
        <i/>
        <sz val="11"/>
        <rFont val="Times New Roman"/>
        <family val="1"/>
      </rPr>
      <t>двудневно обучение за придобиване на квалификационни кредити с нощувка</t>
    </r>
    <r>
      <rPr>
        <sz val="11"/>
        <rFont val="Times New Roman"/>
        <family val="1"/>
      </rPr>
      <t xml:space="preserve"> </t>
    </r>
  </si>
  <si>
    <r>
      <rPr>
        <i/>
        <sz val="11"/>
        <rFont val="Times New Roman"/>
        <family val="1"/>
      </rPr>
      <t>тридневно обучение за придобиване на квалификационни кредити без нощувка</t>
    </r>
    <r>
      <rPr>
        <sz val="11"/>
        <rFont val="Times New Roman"/>
        <family val="1"/>
      </rPr>
      <t xml:space="preserve"> </t>
    </r>
  </si>
  <si>
    <r>
      <rPr>
        <i/>
        <sz val="11"/>
        <rFont val="Times New Roman"/>
        <family val="1"/>
      </rPr>
      <t>тридневно обучение за придобиване на квалификационни кредити с нощувка</t>
    </r>
    <r>
      <rPr>
        <sz val="11"/>
        <rFont val="Times New Roman"/>
        <family val="1"/>
      </rPr>
      <t xml:space="preserve"> </t>
    </r>
  </si>
  <si>
    <r>
      <t>Мониторинг и отчитане на образователните резултати на учениците от предоставянето на допълнителна подготовка за участие в регионални кръгове на състезания и олимпиади</t>
    </r>
    <r>
      <rPr>
        <i/>
        <sz val="11"/>
        <rFont val="Times New Roman"/>
        <family val="1"/>
      </rPr>
      <t>- до 2 % от преките разходи</t>
    </r>
  </si>
  <si>
    <r>
      <t>Мониторинг и отчитане на образователните резултати на учениците от прилагането на дигитални подходи в преподаването</t>
    </r>
    <r>
      <rPr>
        <i/>
        <sz val="11"/>
        <rFont val="Times New Roman"/>
        <family val="1"/>
      </rPr>
      <t>- до 5 % от преките разходи</t>
    </r>
  </si>
  <si>
    <t xml:space="preserve">ИП 2.4 Брой деца от ДГ, участващи в допълнителни заниманияза за прилагане на иновативно учебно съдържание и др. </t>
  </si>
  <si>
    <t xml:space="preserve">EECR03  участници, които при напускане на операцията получават квалификация </t>
  </si>
  <si>
    <t>Разходи за допълнителни занимания на деца (за прилагане на иновативно учебно съдържание, иновативни методи на преподаване и учене, иновативни модели за оценка на образователните резултати, въвличане на иновативна учебна среда в учебния процес и др.)</t>
  </si>
  <si>
    <t xml:space="preserve">EECR03 </t>
  </si>
  <si>
    <t xml:space="preserve">участници, които при напускане на операцията получават квалификация </t>
  </si>
  <si>
    <t>Разходи за занимания по интереси на ученици в областта на СТЕAМ за надграждане на знанията и уменията, насочени към прехода към зелената икономика</t>
  </si>
  <si>
    <t>Занимания по интереси на ученици за придобиване на ниво на умения в областта на СТЕAМ и за надграждане на знанията и уменията, насочени към прехода към зелената икономика</t>
  </si>
  <si>
    <t xml:space="preserve">ИП 2.4 Брой деца от ДГ, участващи в допълнителни занимания за прилагане на иновативно учебно съдържание и др. </t>
  </si>
  <si>
    <t xml:space="preserve">Обучения на ПС за прилагане на образователни иновации и за прилагане на управленско и образователно предприемачество </t>
  </si>
  <si>
    <t>Занимания по интереси  на ученици за надграждане на придобитата общообразователна подготовка в областта на дигиталните умения и занимания по интереси за практическа работа на ученици в лабораторна среда за натрупване на знания и умения, свързани с природни науки, математика и информатика, добавена виртуална реалност и др.</t>
  </si>
  <si>
    <r>
      <rPr>
        <i/>
        <sz val="11"/>
        <color theme="1"/>
        <rFont val="Times New Roman"/>
        <family val="1"/>
      </rPr>
      <t xml:space="preserve">20% от преките разходи, различни от разходите за персонал;  </t>
    </r>
    <r>
      <rPr>
        <sz val="11"/>
        <color theme="1"/>
        <rFont val="Times New Roman"/>
        <family val="1"/>
      </rPr>
      <t xml:space="preserve">                                                                                    Включват: прилагане на модернизирани методи на преподаване; адаптиране/разработване и прилагане на  компетентностно базирани учебни материали и помагала; </t>
    </r>
    <r>
      <rPr>
        <sz val="11"/>
        <rFont val="Times New Roman"/>
        <family val="1"/>
        <charset val="204"/>
      </rPr>
      <t>разработване на изпитни материали за национално външно оценяване</t>
    </r>
  </si>
  <si>
    <t>разширяване обхвата на училищните методически планове за действие за развитие на ключови компетентности ; Професионални учещи се общности; трансфер на знания и добри практики</t>
  </si>
  <si>
    <r>
      <rPr>
        <i/>
        <sz val="11"/>
        <rFont val="Times New Roman"/>
        <family val="1"/>
      </rPr>
      <t xml:space="preserve">20% от преките разходи, различни от разходите за персонал;  </t>
    </r>
    <r>
      <rPr>
        <sz val="11"/>
        <rFont val="Times New Roman"/>
        <family val="1"/>
      </rPr>
      <t xml:space="preserve">                                                                                    Включват: разработване на електронни ресурси и уеббазирани приложения за родители; разходи за интегриране на платформи за обучение от разстояние в облачната среда; синхронизиране и консолидация на съществуващите вътрешни информационни системи и бази данни в системата на образованието; анализ на съществуващите практики, евентуални нормативни промени, въвеждане на подходящи формати за обмен на опит между учители и училища и надграждане на капацитет</t>
    </r>
  </si>
  <si>
    <t>ИП2.5 Брой родители и образователни медиатори, преминали обучение с електронни ресурси с отворен достъп и уеб базирани приложения, насочени към повишаване на ангажираността им в обучението на децата им.</t>
  </si>
  <si>
    <t xml:space="preserve">Обучения на родители и образователни медиатори за работа с електронни ресурси с отворен достъп и уеб базирани приложения, </t>
  </si>
  <si>
    <t xml:space="preserve">Обучението е с продължителност от 4 учебни часа, провежда се от ИТ експерт  в групи от 5 души. Предвижда се в обучението да бъдат включени родителите на всички първокласници през учебните 2024/2025, 2025/2026 и 2026/2027 г. и средно 20% от родителите на останалите ученици (които имат затруднения в ползването на компютърни технологии), вкл. образователни медиатори, които не са преминали обучение за работа в електронна среда по проект "Равен достъп до училищно образование в условията на кризи" </t>
  </si>
  <si>
    <t>Обучение на ученици от маргинализирани общности за придобиване на умения за работа в електронна среда</t>
  </si>
  <si>
    <t>Обучението е с продължителност от 4 учебни часа, провежда се от ИТ експерт  в групи от 5 ученика. За целите на изчисленията се приема, че 25% от учениците по операцията са от маргинализирани общности.</t>
  </si>
  <si>
    <t>за целите на изчисленията е използван среден разход за обучение на ПС и друг персонал в групи от 15 участника,без присъждане на квалификационни кредити</t>
  </si>
  <si>
    <t>Индикаторът отчита броя на децата и учениците, които се обучават по разработените иновативни обучителни пакети в партниращите си училища/детски градини. Целевата стойност е определена на база индикатора за продукт, съгласно който 152 училища/детски градини се очаква да разработят иновативни обучителни пакети, като е взето предвид, че разработените продукти трябва да бъдат мултиплицирани в поне две партньорски институции, т.е. да се приложат общо в три образователни институции във всяко проектно предложение или в общо 456 училища и детски градини. Общият брой на обхванатите по операцията образователни институции е умножен по средния брой деца/ ученици в 1 детска градина/ училище (по данни на НСИ през учебната 2019/2020 г. средно 295 ученици се обучават в 1 училище и средно 119 деца в 1 детска градина, т.е. средно 208 деца/ученици се обучават в образователна институция).</t>
  </si>
  <si>
    <t>ИП 2.5 Брой родители и образователни медиатори, преминали обучение с електронни ресурси с отворен достъп и уеб базирани приложения, насочени към повишаване на ангажираността им в обучението на учениците</t>
  </si>
  <si>
    <t>Индикаторът отчита броя на родителите на първокласници, на ученици от уязвими и маргинализирани групи и на такива в риск от отпадане от образователната система, и броя на образователните медиатори, които ще бъдат включени в обучение за работа с цифрови образователни ресурси, използвани в учебния процес на учениците и уеб базирани приложения, насочени към повишаване на ангажираността им в обучението на учениците, с оглед постигане на пълно обхващане на учениците в дигитално образование .  Целевата стойност е определена на база  единичните разходи за обучения на родители и образователни медиатори,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обучения са свързани с разходи за възнаграждения и са в пряка зависимост от ръста на разходите за труд.  Целевата стойност представлява 15% от общия брой родители, които  по данни на НСИ от преброяването на населението в България през 2011 г. г. са 1 387 057. Изчислената целева стойност ще гарантира широк  обхват на целевата група, отчитайки че  по проект "Равен достъп до училищно образование в условията на кризи" са включени 210 000 родители и образователни медиатори.</t>
  </si>
  <si>
    <t>Индикаторът измерва броя на училищата от всички епати и степени на училищното образование, разработили методически планове за действие, които са  валидирани от независими експерти и въведени от участващите училища за прилагане на компетентностен модел в преподаването и ученето. Училищните методически планове за действие са свързани с придобиване на поне 5 от посочените в ЗПУО ключови компетентности през един или група учебни предмети, като задължително включва четивна грамотност, грамотност в областта на математиката и природните науки и дигитални умения, и надгражда придобиването на съответната компетентност във всички класове и етапи на образователните степени в училището. В училищният методически план за действие за всяка от избраните компетентности се включват мерки за повишаване квалификацията на учителите, за модернизиране на методите на преподаване, за осъществяване на междупредметни връзки, за разработване и прилагане на  компетентностно базирани учебни материали и помагала, за актуализиране на методите и средствата на вътрешното оценяване, в т.ч. и за  подготовка на изпитни материали и развитие на система от инструменти за измерване на постигането на основни резултати от обучението. Операцията ще се реализира с вътрешен подбор на училища от страна на конкретния бенефициент, въз основа на подадени заявления за участие в проекта. Целевата стойност епредставлява  60% от общия брой училища  и е определена база опита от изпълнение на подобен тип операции по ОПНОИР, базиран на подаване на заявления от училища, въз основа на оценка на конкретните им потребности. В такъв тип операции по ОПНОИР обхватът на образователните институции е около 60% от всички институции. Определената целева стойност ще осигури възможност за осъществяване на прехода в образователната система от учебна програма по предметни знания, към рамка, основана на компетентност с оглед решаване на предизвикателствата в обучението на учениците и подобряване на образователните им резултати.</t>
  </si>
  <si>
    <t>SOI 2.1</t>
  </si>
  <si>
    <t>SRI 2.2</t>
  </si>
  <si>
    <t>SRI 2.1</t>
  </si>
  <si>
    <t>Индикаторът измерва броя на високо квалифицираните специалисти в различни професионални области, които са привлечени към учителската професия чрез алтернативни мерки за достъп и преподават на ученици поне 1 учебна година. Целевата стойност е определена на база единични разходи за преподаване на ученици, чрез стандартна таблица за почасово възнаграждение, приложима за  периода 2018-2020 г. Приложен е процент на индексация на база очакваното увеличение на разходите за труд в сектор „Образование“ за периода до 2029 г., имайки предвид че единичните разходи за преподаване на ученици са свързани единствено с разходи за възнаграждения и са в пряка зависимост от ръста на разходите за труд.  Целевата стойност гарантира широк обхват на целевата група и увеличение с повече от три пъти в броя на висококвалифицираните специалисти, които са привлечени към учителската професия по .Национална програма "Мотивирани учители" (към 2020 г. са привлечени 56 високоспециализирани специалисти).</t>
  </si>
  <si>
    <t>Преглед и контрол на изпитни задачи за вътрешно оценяване на ученици/ интердисциплинарни уроци</t>
  </si>
  <si>
    <t>Обучения на ПС за подобряване на уменията за създаване на дигитално образователно съдържание; обучения на ПС, РУО и ключови експерти и ръководители в системата за развиване на капацитета за боравене с данни и за формулиране на решения на база на данни и анализ и др.</t>
  </si>
  <si>
    <t>Разработване на изпитни задачи за вътрешно оценяване на ученици/разработване на интердисциплинарни уроци</t>
  </si>
  <si>
    <t>Занимания за интереси на ученици за пилотно въвеждане на интердисциплинарно обучение</t>
  </si>
  <si>
    <t>посочен е индикативен брой                                                                                                             За целите на изчисленията се приема, че 50% от обучените ПС ще разработят по 3 изпитни задачи/интердисциплинарни уроци за учебна година (общо 9), а останалите 50% ще разработят средно по 2 изпитни задачи/интердисциплинарни уроци за учебна година (общо 6), които ще приложат във вътрешното оценяване на учениците/в обучението на учениците.</t>
  </si>
  <si>
    <t>Индикаторът измерва броя на децата,вкл. от маргинализираните общности, които участват в допълнителни занимания за прилагане на иновативно учебно съдържание, иновативни методи на преподаване и учене, иновативни модели за оценка на образователните резултати, въвличане на иновативна учебна среда в учебния процес и др., и са получили сертификат за участие в такива занимания. Целевата стойност е определена на база изчислените единични разходи за допълнителни занимания за деца, прилагани през периода 2018-2020 г., за които е предвиден процент на индексация на база очакваното увеличение на МРЗ за периода до 2027 г., имайки предвид че преобладаващата част от единичните разходи за  допълнителни занимания за деца са свързани с разходи за възнаграждения и са в пряка зависимост от ръста на МРЗ.  Целевата стойност представлява 5% от общия брой деца в детски градини, които  по данни на НСИ през 2019/2020 г. са 217 867.</t>
  </si>
  <si>
    <t xml:space="preserve">За целите на изчисленията се приема, че около 30 % от учениците, които се обучават в училищата, включени в операцията (60% от всички училища) ще бъдат включени средно два пъти в в занимания по интереси с продължителност 70 учебни часа </t>
  </si>
  <si>
    <t>Занимания по интереси</t>
  </si>
  <si>
    <t xml:space="preserve"> </t>
  </si>
  <si>
    <t>ИР 2.2 Брой потребители на разработените иновативни обучителни пакети</t>
  </si>
  <si>
    <t>Брой училища, въвели методически планове за действие за развитие на ключови компетентности</t>
  </si>
  <si>
    <t>SOI 2.2</t>
  </si>
  <si>
    <t xml:space="preserve"> Брой образователни институции, разработили иновативни обучителни пакети</t>
  </si>
  <si>
    <t>подобрени образователни резултати на подкрепените деца и ученици</t>
  </si>
  <si>
    <t>процент</t>
  </si>
  <si>
    <t>Дял на училищата, които изпълняват методически планове за действие с разширена  група ключови компетентности 2 години след въвеждането им</t>
  </si>
  <si>
    <t>SRI 2.3</t>
  </si>
  <si>
    <t>Брой потребители на разработените иновативни обучителни пакети</t>
  </si>
  <si>
    <t>SRI 2.3 Брой потребители на разработените иновативни обучителни пакети</t>
  </si>
  <si>
    <t>SOI 2.2 Брой училища, въвели методически планове за действие за развитие на ключови компетентности</t>
  </si>
  <si>
    <t>SOI 2.3 Брой образователни институции, разработили иновативни обучителни пакети</t>
  </si>
  <si>
    <t>SOI 2.3</t>
  </si>
  <si>
    <t xml:space="preserve">Индикаторът измерва промяната в образователните резултати на децата и учениците за всяка учебна година вследствие на участието им в група дейности: 
• Дигитална трансформация на училищното образование в т.ч. професионалното образование и обучение;
• Подкрепа за създаване и прилагане на култура за иновации, иновативни детски градини и училища;
• Подкрепа за ученици с таланти;
  съгласно държавните образователни стандартни (ДОС) за оценяване на резултатите от обучението на децата и учениците в предучилищното и училищното образование.
Индикаторът показва средното изменение, съгласно ДОС, от входното и изходното ниво за всяка учебна година участие на децата от детски градини, вкл. от маргинализирани общности като ромите, в допълнителни занимания за разумното и устойчиво ползване на енергията, за прилагане на иновативно учебно съдържание, иновативни методи на преподаване и учене, иновативни модели за оценка на образователните резултати, въвличане на иновативна учебна среда в учебния процес. Средното изменение на образователните резултати, изразено в проценти, е общо от всички образователни направления, като се отразява в детското портфолио. 
 Индикаторът показва промяна в средната годишна оценка и/или средния годишен успех, изразена в проценти, на учениците, вкл. от маргинализирани общности като ромите, участници в занимания по интереси в областта на дигиталните умения, в областта на STEAM и прехода към зелената икономика, за практическа работа на ученици в лабораторна среда за натрупване на знания и умения, свързани с природни науки, математика и информатика, добавена виртуална реалност и др., за насърчаване на участието им в регионални олимпиади и състезания, които са подобрили образователните си резултати в края на всяка учебна година от периода на изпълнението на дейностите, спрямо нивото на образователните им резултати преди стартирането на дейностите по операциите.
Съгласно Наредба №11 от 1.09.2016 г. за оценяване на резултатите от обучението на учениците (ДОС) напредъкът на учениците в училищното образование се определя чрез качествени и количествени показатели, отразени в ученическата книжка, личния картон/ личното дело на ученика. За нуждите на измерване на промяната в образователните резултати, като следствие от участието в дейности по тази специфична цел се прави разделение, а именно:- качествен измерител: отличен-100%, много добър-85%, добър -70%, среден-55% и слаб-40% съгласно разпоредбите на Наредба №11/2016 г. - минимални изисквания на ДОС за оценяване на резултатите, което се прилага за ученици от 1-3 клас. За учениците от 4 клас до гимназиална степен включително се прилага количествено измерване на придобития напредък в образователните умения като всяка промяна в оценката на ученика се сравнява с началната стойност, където 0,05 единици от количествената оценка се равняват на 1% повишение, а качествените измерители са същите като по-горе. За ученици със СОП се използва следната скала: постига изискванията – 100%; справя се – 70%; среща затруднения – 40%. Проследяват се и отразените в ученическата книжка, личния картон/личното дело на ученика за брой отсъствия и причините за тях, санкции, ако има такива, награди и поощрения.
В резултат от участието в дейности по „ Дигитална трансформация на училищното образование в т.ч. професионалното образование и обучение“, „Подкрепа за създаване и прилагане на култура за иновации, иновативни детски градини и училища“ и „Подкрепа за ученици с таланти“ тези ученици ще са показали подобрение на образователните си резултати средно с 10% в рамките на всяка учебна година (например средният успех от 3,00 се повишил до 3,50),. Определянето на целевата стойност на индикатора за ученици от целевите групи се базира на опита на ОПНОИР по проект „Подкрепа за успех“, където  според анализ на постигнатото за учебната 2019/2020 г. 65 930 ученици са подобрили образователните си резултати с 1 единица (което е 20%) по учебни предмети, по които са участвали в допълнителни обучения, резултатите от ДЗИ и НВО и от началния етап подобрението на общ среден образователен резултат се определя на 10% или 0,50 по количествената оценка за 1 учебна година.
За децата в предучилищното образование няма предвидени количествени и качествени оценки и проследяването на индикатора ще се основава на информацията в детското портфолио в началото и в края на всяка учебна година. За нуждите на измерване на промяната на образователните резултати за децата в предучилищно образование, като следствие от участието им в трите групи дейности по тази специфична цел се прави разделение на четири качествени степени на постигане на образователните резултати от съответния ДОС: 
-Постига очакваните резултати-100% ;
- В голяма степен постига очакваните резултати -80%;
- Частично постига очакваните резултати -65%;
- Не постига очакваните резултати-50%.
За деца със СОП:
- Постига изискванията – 100%;
- Справя се -70%;
- Среща затруднения-40%.В резултат от оказаната подкрепа по тази специфична цел тези деца ще са показали подобрение средно с 10% на образователните резултати за всяка учебна година участие в дейности по тази специфична цел. Например дете в детската градина с входно ниво от 65% за една учебна година след участие в цитираните дейности постига 75%. За дете със СОП например с входно ниво от 50% за една учебна година след участие в цитираните дейности постига 60%.
Целевата стойност на индикатора представлява 10% подобрение на средните образователни резултати на деца и ученици, вкл. от маргинализирани общности, участници в допълнителни занимания, занимания по интереси, практическа /лабораторна работа по групи дейности  „Дигитална трансформация на училищното образование в т.ч. професионалното образование и обучение“, „Подкрепа за създаване и прилагане на култура за иновации, иновативни детски градини и училища“ и „Подкрепа за ученици с таланти“ за всяка една учебна година в рамките на изпълнение на групите дейности.
</t>
  </si>
  <si>
    <t>`10%</t>
  </si>
  <si>
    <t xml:space="preserve">От наличната информация по ОПНОИР и анализи на МОН по проекти „Подкрепа за успех“, „Приобщаващо образование“  и предвид методиките и стъпката, с която за отделните целеви групи и възрасти се измерват образователните резултати, са планирани средно подобрение от 10% на годишна база и допускане от 15% в определени случаи и условия. Проектите не са приключили, реализират се в периода на пандемичната обстановката през последните две учебни години и  за референтната стойност се приема 10%, което е по-ниската от двете планирани стойности, базирана и на анализ на МОН за учебната 2019/2020 година. </t>
  </si>
  <si>
    <t>Индикаторът отчита броя на децата и учениците, които се обучават по разработените иновативни обучителни пакети в партниращите си училища/детски градини.
Целевата стойност е определена на база индикатора за продукт, съгласно който 152 училища/детски градини се очаква да разработят иновативни обучителни пакети, като е взето предвид, че разработените продукти трябва да бъдат мултиплицирани в поне две партньорски институции, т.е. да се приложат общо в три образователни институции във всяко проектно предложение или в общо 456 училища и детски градини. Общият брой на обхванатите по операцията образователни институции е умножен по средния брой деца/ ученици в 1 детска градина/ училище (по данни на НСИ през учебната 2019/2020 г. средно 295 ученици се обучават в 1 училище и средно 119 деца в 1 детска градина, т.е. средно 208 деца/ученици се обучават в образователна институция).</t>
  </si>
  <si>
    <t>SRI 2.1. Подобрени образователни резултати  на подкрепените деца и ученици</t>
  </si>
  <si>
    <t>SRI 2.2. Дял на училищата, които изпълняват методически планове за действие с разширена  група ключови компетентности 2 години след въвеждането им</t>
  </si>
  <si>
    <t>Индикатори за продукт в ПО</t>
  </si>
  <si>
    <t>Индикатори за резултат в ПО</t>
  </si>
  <si>
    <t>Измерва се чрез техническите отчети за изпълнение на проекта на база системата за оценка, наблюдение и докладване, установена в проекта. Целевата стойност е определена на база опита по ОПНОИР в изпълнението на системни операции, в които е предвидено разработването на специализирани методики и други продукти, насочени към обучението на деца, и дела на образователните институции, в които  се прилагат разработените продукти.
Целевата стойност гарантира , че най-малко 80% от училищата, разработили училищни методически планове за действие ще разработят и прилагат план за действие за поне още една ключова компетентност  след приключване на операцията, което създава достатъчно критична маса за обръщане на тенденциите в образователните резултати в училищното образование.</t>
  </si>
  <si>
    <t xml:space="preserve">Индикаторът измерва дела на училищата, които 2 години след въвеждането методически планове за действие за прилагане на компетентностен модел са разширили групата ключови компетентности. Целевата стойност е определена на база опита по ОПНОИР в изпълнението на системни операции, в които е предвидено разработването на специализирани методики и други продукти, насочени към обучението на деца, и дела на образователните институции, в които  се прилагат разработените продукти.
За въвеждане и развитие на компетентностния модел на ниво училище и за гарантиране на устойчивост на резултатите по процедурата най-малко 80% от училищата, разработили училищни програми /методически пакети, следва да разработят и прилагат пакет за поне още една ключова компетентност, и продължат да се прилагат и след приключване на операцията. </t>
  </si>
  <si>
    <t xml:space="preserve">Данните са към 2020 г. и отразяват планирания в операция "Образование за утрешния ден" обхват на училищата, които да прилагат педагогически иновации
и съвременни подходи на преподаване . </t>
  </si>
  <si>
    <t>Данните са към 2020 г. и отразяват планирания в операция "Образование за утрешния ден" обхват на училищата, които да прилагат педагогически иновации</t>
  </si>
  <si>
    <t>SOI 2.4</t>
  </si>
  <si>
    <t>ИП2.7 Брой образователни институции, разработили иновативни обучителни пакети</t>
  </si>
  <si>
    <t xml:space="preserve">ИП 2.8 Брой високо квалифицирани специалисти, които са привлечени към учителската професия чрез алтернативни мерки за достъп </t>
  </si>
  <si>
    <t>ИП 2.8 Брой високо квалифицирани специалисти, които са привлечени към учителската професия чрез алтенативни мерки за достъп</t>
  </si>
  <si>
    <t>ИП2.7 Брой образователни институции, въвели споделени иновативни обучителни пакети</t>
  </si>
  <si>
    <t>SOI 2.5</t>
  </si>
  <si>
    <t xml:space="preserve">SOI 2.6 Брой високо квалифицирани специалисти, които са привлечени към учителската професия чрез алтернативни мерки за достъп </t>
  </si>
  <si>
    <t>SOI 2.6</t>
  </si>
  <si>
    <t xml:space="preserve"> Брой високо квалифицирани специалисти, които са привлечени към учителската професия чрез алтернативни мерки за достъп </t>
  </si>
  <si>
    <t>SOI 2.1 Брой подкрепени родители и образователни медиатори</t>
  </si>
  <si>
    <t>Брой подкрепени родители и образователни медиатори</t>
  </si>
  <si>
    <t>1. Ефективно прилагане на компетентностния модел чрез въвеждане на училищни методически планове за действие за развитие на ключови компетентности</t>
  </si>
  <si>
    <t>Ефективно прилагане на компетентностния модел чрез въвеждане на училищни методически планове за действие за развитие на ключови компетентности</t>
  </si>
  <si>
    <t>ИП2.2 Участници, придобили умения  за преподаване в STEM среда</t>
  </si>
  <si>
    <t>ИП2.2  Участници, придобили умения  за преподаване в  STEM среда</t>
  </si>
  <si>
    <t>SOI 2.4  Участници, придобили умения  за преподаване в STEM среда</t>
  </si>
  <si>
    <t>Обучения на ПС за прилагане на компетентностния подход в преподаването и за придобиване на умения за изграждане на предприемачески начин на мислене в образованието и образователно предприемачество; фасилитиране на групово-динамични процеси в класната стая; прилагане на методика за смесено обучение; дигитално предприемачество и др.</t>
  </si>
  <si>
    <t>ИП2.6 Участници, които са завършили обучение  за подобряване на уменията за работа в образователната система</t>
  </si>
  <si>
    <t>SOI 2.5 Участници, които са завършили обучение  за подобряване на уменията за работа в образователната система</t>
  </si>
  <si>
    <t>ИП 2.6. Участници, които са завършили обучение  за подобряване на уменията за работа в образователната система</t>
  </si>
  <si>
    <t>Обучение на ПС, РУО и ключови експерти и ръководители в системата на образованието за управление на и в образованието; за екипна работа на учителите и др.</t>
  </si>
  <si>
    <t>SOI 2.7 Брой подкрепени деца и ученици</t>
  </si>
  <si>
    <t xml:space="preserve">Индикаторът измерва педагогическите специалисти, които са завършили обучение по теми, пряко свързани с използване на компетентностния подход и на ценностно-ориентиран подход в образователния процес, за засилване на интердисциплинарния характер на преподаването, подобряване на работата в екип, насърчаване на използването на научни методи и модели в преподаването на ученици.  Целевата стойност е определена на база единичните разходи за обучения на педагогически специалисти,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обучения са свързани с разходи за възнаграждения и са в пряка зависимост от ръста на разходите за труд.  Целевата стойност представлява 60 % от общия брой учители, които  по данни на НСИ през 2019/2020 г. са 65 417. Представителите на целевата група ще бъдат включвани в съответните обучения след извършена оценка на конкретните нужди от придобиване/подобряване на умения и компетенции на всеки представител на целевата група и на образователната система.                                                                                                                                         </t>
  </si>
  <si>
    <t xml:space="preserve">Индикаторът измерва броя на родителите и на образователните медиатори, които са преминали обучение с електронни ресурси с отворен достъп и уеб базирани приложения, насочени към повишаване на ангажираността им в обучението на учениците и са участници в дейности по операция „Дигитална трансформация на училищното образование в т.ч. ПОО“ .  Целевата стойност е определена на база  единичните разходи за обучения на родители и образователни медиатори,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обучения са свързани с разходи за възнаграждения и са в пряка зависимост от ръста на разходите за труд.  Целевата стойност представлява 15% от общия брой родители, които  по данни на НСИ от преброяването на населението в България през 2011 г. г. са 1 387 057. Изчислената целева стойност ще гарантира широк  обхват на целевата група, отчитайки че  по проект "Равен достъп до училищно образование в условията на кризи" са включени 210 000 родители и образователни медиатори.
</t>
  </si>
  <si>
    <t xml:space="preserve">Индикаторът измерва броя на представителите на малцинства, вкл. маргинализирани групи като ромите, които са включени в дейности по операции на Приоритет 2 на ПО 2021-2027 г., в т.ч. деца от детски градини и ученици от всички етапи и степени на училищното образование, родители и образователни медиатори.
Целевата стойност е определена на база единичните разходи за обучения на целевите групи,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занимания по интереси на ученици/допълнителни занимания на деца/обучения на родители и образователни медиатори са свързани с разходи за възнаграждения и са в пряка зависимост от ръста на разходите за труд. За определяне на целевата стойност на индикатора се прилага процент за относителния дял на средствата от бюджета на Приоритет 2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Целевата стойност представлява 14% от кумулативната стойност на ученици, родители, образователни медиатори и деца в предучилищното образование, участници в трите групи дейности по тази специфична цел, както следва: 
- броя на учениците, които ще бъдат  обучени в рамките на група дейности „Дигитална трансформация на училищното образование в т.ч. професионалното образование и обучение“, „Ефективно прилагане на компетентностния модел чрез въвеждане на училищни методически планове за действие за развитие на ключови компетентности“, „Подкрепа за създаване и прилагане на култура за иновации, иновативни детски градини и училища“ и „Подкрепа за  ученици с таланти“,
- броя на родителите и образователните медиатори, които ще бъдат обучени в рамките на група дейности „Дигитална трансформация на училищното образование в т.ч. професионалното образование и обучение“, 
- броя на  деца от ДГ, участващи в допълнителни занимания за прилагане на иновативно учебно съдържание и др. в рамките на група дейности „Подкрепа за създаване и прилагане на култура за иновации, иновативни детски градини и училища“, или
(356 922+212 539+10 660)*14%=81 217.
</t>
  </si>
  <si>
    <t xml:space="preserve">Индикаторът измерва педагогическите специалисти, които са завършили обучение по теми, пряко свързани с използване на компетентностния подход и на ценностно-ориентиран подход в образователния процес, за засилване на интердисциплинарния характер на преподаването, подобряване на работата в екип, насърчаване на използването на научни методи и модели в преподаването на ученици. Целевата стойност е определена на база единичните разходи за обучения на педагогически специалисти,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обучения са свързани с разходи за възнаграждения и са в пряка зависимост от ръста на разходите за труд.  Целевата стойност представлява 60 % от общия брой учители, които  по данни на НСИ през 2019/2020 г. са 65 417. Представителите на целевата група ще бъдат включвани в съответните обучения след извършена оценка на конкретните нужди от придобиване/подобряване на умения и компетенции на всеки представител на целевата група и на образователната система.                                                  </t>
  </si>
  <si>
    <t>Индикаторът измерва броя високо квалифицирани специалисти в различни професионални области, които са привлечени към учителската професия чрез алтернативни мерки за достъп и преподават на ученици поне 1 учебна година. Алтернативните мерки за достъп ще позволят на тези специалисти да работят едновременно като учители и да упражняват професията си. Те ще получат подкрепата на обучен преподавателски персонал или ментор и краткосрочно обучение в реална среда за развиване на ключови компетенции в различните нива на образование. Целевата стойност е определена на база единични разходи за преподаване на ученици, чрез стандартна таблица за почасово възнаграждение, приложима за  периода 2018-2020 г. Приложен е процент на индексация на база очакваното увеличение на разходите за труд в сектор „Образование“ за периода до 2029 г., имайки предвид че единичните разходи за преподаване на ученици са свързани единствено с разходи за възнаграждения и са в пряка зависимост от ръста на разходите за труд. Целевата стойност гарантира широк обхват на целевата група и увеличение с повече от три пъти в броя на висококвалифицираните специалисти, които са привлечени към учителската професия по Национална програма "Мотивирани учители" (към 2020 г. са привлечени 56 високоспециализирани специалисти).</t>
  </si>
  <si>
    <t xml:space="preserve">Индикаторът измерва педагогическите специалисти, ръководители, РУО и ключови експерти в образованието, които са завършили обучение по теми, пряко свързани с управлението на и в образованието, вкл. за повишаване на лидерските умения; обучение за създаване на дигитално образователно съдържание; обучение за събиране на данни за образователната система и образователните резултати на учениците, и за формулиране на решения на база на данни и анализ; обучение за прилагане на образователни иновации, и са подобрили уменията си за работа в образователната система. Целевата стойност е определена на база  единичните разходи за обучения на педагогически специалисти и непедагогически персонал,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обучения са свързани с разходи за възнаграждения и са в пряка зависимост от ръста на разходите за труд.  Целевата стойност представлява 18% от общия брой учители, които  по данни на НСИ през 2019/2020 г. са 65 417. Целевата стойност отразява кумулативния брой на педагогическите специалисти, ръководителите, РУО и ключовите експерти в образованието, които ще бъдат обучение в рамките на група дейности "Ефективно прилагане на компетентностния модел чрез въвеждане на училищни методически планове за действие за развитие на ключови компетентности", "Дигитална трансформация на училищното образование в т.ч. професионалното образование и обучение" и "Подкрепа за създаване и прилагане на култура за иновации, иновативни детски градини и училища", като е отчетено, че обученията са насочени към придобиване на умения в различни области. Изчислената целева стойност ще гарантира широк обхват на целевата група, отчитайки че по проект "Квалификация на педагогическите специалисти" са включени 43 278 педагогически специалисти, по проект "Образование за утрешния ден" са включени за подкрепа 26 900 педагогически специалисти.  Представителите на целевата група ще бъдат включвани в съответните обучения след извършена оценка на конкретните нужди от придобиване/подобряване на умения и компетенции на всеки представител на целевата група и на образователната система.                                                  </t>
  </si>
  <si>
    <t>Индикаторът измерва броя на учениците, вкл. от маргинализирани общности, от всички етапи и степени на училищното образование, които са подкрепени по програмата за надграждане на придобитата общообразователна подготовка в областта на дигиталните умения в съответния етап на образование, в областта на STEAM, за практическа работа на ученици в лабораторна среда за натрупване на знания и умения, свързани с природни науки, математика и информатика, добавена виртуална реалност и др., за пилотно въвеждане на интердисциплинарно обучение, за насърчаване на участието им в регионални олимпиади и състезания чрез участия в занимания по интереси (извънкласни дейности) и са получили сертификат за участие в такива дейности. Целевата стойност е определена на база  единичните разходи за обучения на ученици,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обучения са свързани с разходи за възнаграждения и са в пряка зависимост от ръста на разходите за труд.  Целевата стойност представлява 50% от общия брой ученици, които  по данни на НСИ през 2019/2020 г. са 708 258. Целевата стойност отразява кумулативния брой на  учениците, които ще получат подкрепа в занимания по интереси в рамките на група дейности  "Ефективно прилагане на компетентностния модел чрез въвеждане на училищни методически планове за действие за развитие на ключови компетентности" (80 717 ученици),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(53 655 ученици) и "Подкрепа за ученици с таланти" (19 711 ученици). Изчислената целева стойност ще гарантира широк обхват на целевата група.</t>
  </si>
  <si>
    <t>Индикаторът измерва броя на учениците, вкл. от маргинализирани общности, от всички етапи и степени на училищното образование, които са подкрепени по програмата за надграждане на придобитата общообразователна подготовка в областта на дигиталните умения в съответния етап на образование, в областта на STEAM, за практическа работа на ученици в лабораторна среда за натрупване на знания и умения, свързани с природни науки, математика и информатика, добавена виртуална реалност и др., за пилотно въвеждане на интердисциплинарно обучение, за насърчаване на участието им в регионални олимпиади и състезания чрез участия в занимания по интереси (извънкласни дейности) и са получили сертификат за участие в такива дейности, и броя на децата, вкл. от маргинализираните общности, които участват в допълнителни занимания за прилагане на иновативно учебно съдържание, иновативни методи на преподаване и учене, иновативни модели за оценка на образователните резултати, въвличане на иновативна учебна среда в учебния процес и др., и са получили сертификат за участие в такива занимания.  
Целевата стойност е определена на база  единичните разходи за обучения на ученици (занимания по интереси), и на база единичните разходи за допълнителни занимания за деца,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занимания по интереси/допълнителни занимания са свързани с разходи за възнаграждения и са в пряка зависимост от ръста на разходите за труд. Целевата стойност представлява 40% от общия брой деца в детските градини и ученици в училищата, които  по данни на НСИ през 2019/2020 г. са общо 926 125. Целевата стойност отразява кумулативния брой на учениците, които ще получат подкрепа в занимания по интереси в рамките на група дейности  “Ефективно прилагане на компетентностния модел чрез въвеждане на училищни методически планове за действие за развитие на ключови компетентности“ (80 717 ученици),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(53 655 ученици) и "Подкрепа за ученици с таланти" (19 711 ученици), и броя на децата от детските гради, които ще получат подкрепа за допълнителни занимания в рамките на група дейности "Подкрепа за създаване и прилагане на култура за иновации, иновативни детски градини и училища" (10 660 деца). Изчислената целева стойност ще гарантира широк обхват на целевата група.</t>
  </si>
  <si>
    <t>Индикаторът измерва броя на педагогическите специалисти, които са завършили обучение с придобиване на поне един квалификационен кредит за прилагане на компетентностен подход и участват в разработване и прилагане на училищни методически планове за действие; и броя на  учениците, които след положен изпит са придобили  сертификат за постигнато равнище на знания и умения в областта на дигиталните умения/в областта на STEAM.
Целевата стойност на индикатора представлява кумулативен сбор от  педагогически специалисти, обучени в рамките на група дейности Ефективно прилагане на компетентностния модел чрез въвеждане на училищни методически планове за действие за развитие на ключови компетентности (38 962), учениците, които са придобили на ниво на дигитални умения по Рамката за дигитални компетентности  в рамките на грепа дейности Дигитална трансформация на училищното образование (60 852) и учениците, които са   придобили ниво на умения в областта на STEAM в рамките на група дейности  Подкрепа за създаване и прилагане на култура за иновации, иновативни детски градини и училища (16 096), определена на база експертна оценка.</t>
  </si>
  <si>
    <t>SOI 2.7</t>
  </si>
  <si>
    <t>Брой подкрепени деца и ученици</t>
  </si>
  <si>
    <t>Участници, придобили умения  за преподаване в STEM среда</t>
  </si>
  <si>
    <t>Участници, които са завършили обучение  за подобряване на уменията за работа в образователната система</t>
  </si>
  <si>
    <t xml:space="preserve">Данните са към 2020 г. и отразяват:
-   верифициран брой педагогически специалисти, завършили  обучения и придобили квалификационни кредити за подобряване на уменията им за преподаване и оценяване по процедура "Квалификация на педагогическите специалисти", финансиран по ОПНОИР (проектът е в процес на изпълнение) - 42 518; 
- верифициран брой ученици, успешно завършили обучение за допълнителни занимания по ключови дигитални умения – базови и за напреднали и за компютърно моделиране/кодиране, с издаден сертификат, по процедура „Образование за утрешния ден“ по ОПНОИР – 43 558;
-броя на учениците, които са положили изпит за придобити умения по специалности в сферата на ИТ в рамките на Национална програма "Обучение за ИТ кариера" (1 040 ученици);. 
Референтната стойност се определя на 87 116 (42 518+1 040+43 558)=87 116.
</t>
  </si>
  <si>
    <t>Данните са към 2021 г. и отразяват броя на децата от детските градини, които  са включени в дейности по  Национална програма "Успяваме заедно", Модул 2 „Иновативна детска градина“ за 2020 г. с ощ бюджет 70 000 лв., и броя на учениците, които се планира да бъдат обхванати в дейности по Национална програма "Иновации в действие" с бюджет 2 млн.лв., т.е. общото финансиране по двете национални програми възлиза на 2. 070 млн. лв.  или приблизително 1/10 от размера на предвидената подкрепа по ПО.</t>
  </si>
  <si>
    <t>Планираният период  за стартиране на физическото изпълнение на дейностите по операция "Подкрепа за създаване и прилагане на култура за иновации, иновативни детски градини и училища" е средата на 2025 г., поради което не се планира етапна цел за изпълнение на индикаторите.</t>
  </si>
  <si>
    <t>Етапната цел представлява 15% от броя на учителите, които се планира да придобият умения за преподаване в STEМ среда (38 962 учители)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(5 844 =38 962*75%*1/5).</t>
  </si>
  <si>
    <t>Етапната цел представлява 15% от броя на учениците, които се планира да бъдат обхванати в занимания по интереси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(80 717 ученици).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(12108 = 80717*75%*1/5). Етапната цел е съобразена с планирания период на стартиране на операциите по приоритет 2, поради което при изчисленията не се вземат предвид броя на децата и учениците, които се планира да бъдат обхванати в операции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(53 655 ученици) и "Подкрепа за ученици с таланти" (19 711 ученици), тъй като тези три операции са планирани да стартират физическото си изпълнение  през 2024 г. и през 2025 г, и няма да бъде възможно отчитане на стойности на индикатори  в края на 2024 г.</t>
  </si>
  <si>
    <t>Планираният период  за стартиране на физическото изпълнение на дейностите по операция "Подкрепа за създаване и прилагане на култура за иновации, иновативни детски градини и училища" е средата на 2025 г., поради което не се планира етапна цел за изпълнение на индикаторd.</t>
  </si>
  <si>
    <t>Първа година (2026)</t>
  </si>
  <si>
    <t>Втора година (2027)</t>
  </si>
  <si>
    <t>Трета година (2028)</t>
  </si>
  <si>
    <t>Първа година (2025)</t>
  </si>
  <si>
    <t>Втора година (2026)</t>
  </si>
  <si>
    <t>Трета година (2027)</t>
  </si>
  <si>
    <t>Четвърта година (2027)</t>
  </si>
  <si>
    <t>Пета година (2028)</t>
  </si>
  <si>
    <t>Планираният период за стартиране на физическото изпълнение на дейностите по  операция "Дигитална трансформация на училищното образование в т.ч. професионалното образование и обучение" е средата на 2024 г.В тази връзка няма да бъде възможно отчитане на стойности на индикатори  в края на 2024 г., поради което не се планира етапна цел за изпълнение на индикатора.</t>
  </si>
  <si>
    <t>Планираният период  за стартиране на физическото изпълнение на дейностите по операция "Подкрепа за създаване и прилагане на култура за иновации, иновативни детски градини и училища" е средата на 2025 г., поради което не се планира етапна цел за изпълнение на индикатора.</t>
  </si>
  <si>
    <t xml:space="preserve">Етапната цел се определя от обхванатите ученици  от малцинства (включително от маргинализирани общности, като ромите) по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като е приложена методологията за определяне на етапната цел на индикатор SOI 2.7 Брой подкрепени деца и ученици и  е приложен процент за относителния дял на средствата от бюджета на Приоритет 2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t>
  </si>
  <si>
    <t>Планираният период за стартиране на физическото изпълнение на дейностите по операция "Подкрепа за създаване и прилагане на култура за иновации, иновативни детски градини и училища" е средата на 2025 г., поради което не се планира етапна цел за изпълнение на индикатора.</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</si>
  <si>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научилищата, които се планира да въведат методически планове за действие за развитие на ключови компетентности (1 439 училища)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(216 =1439*75%*1/5).</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</si>
  <si>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педагогическите специалисти, ръководителите, РУО и ключовите експерти в образованието, които се планира да завършат обучение за подобряване на уменията за работа в образователната система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(1 948 лица).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(292 =1 948*75%*1/5). Етапната цел е съобразена с планирания период на стартиране на операциите по приоритет 2, поради което при изчисленията не се вземат предвид броя на участниците, които се планира да бъдат обучени  за подобряване на уменията за работа в образователната система в рамките на операции "Дигитална трансформация на училищното образование в т.ч. професионалното образование и обучение"  и  "Подкрепа за създаване и прилагане на култура за иновации, иновативни детски градини и училища" , тъй като тезидве  операции са планирани да стартират физическото си изпълнение  през 2024 г. и през 2025 г, и няма да бъде възможно отчитане на стойности на индикатори  в края на 2024 г.</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</si>
  <si>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учениците, които се планира да бъдат обхванати в занимания по интереси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(80 717 ученици).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(12108 = 80717*75%*1/5). Етапната цел е съобразена с планирания период на стартиране на операциите по приоритет 2, поради което при изчисленията не се вземат предвид броя на децата и учениците, които се планира да бъдат обхванати в операции "Дигитална трансформация на училищното образование в т.ч. професионалното образование и обучение" (202 839 ученици), "Подкрепа за създаване и прилагане на култура за иновации, иновативни детски градини и училища" (64 325 деца и ученици) и "Подкрепа за ученици с таланти" (19 711 ученици), тъй като тези три операции са планирани да стартират физическото си изпълнение  през 2024 г. и през 2025 г, и няма да бъде възможно отчитане на стойности на индикатори  в края на 2024 г.</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</si>
  <si>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учителите, които се планира да придобият умения за преподаване в STEМ среда (38 962 учители)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(5 844 =38 962*75%*1/5).</t>
  </si>
  <si>
    <t>За операциите от стратегическо значение, предвидени в програмата, предположението на Управляващия орган, което е взето предвид при изчисляването на етапните цели е, че тези операции ще бъдат  договорени първоначално за период от 5 години със 75% от общия предвиден финансов ресурс, а останалите 25 % ще бъдат разпределени за операции след оценка на постигнатия напредък в тяхното изпълнение. 
Етапната цел представлява 15% от броя на педагогическите специалисти, ръководителите, РУО и ключовите експерти в образованието, които се планира да завършат обучение за подобряване на уменията за работа в образователната система в рамките на операция "Ефективно прилагане на компетентностния модел чрез въвеждане на училищни методически планове за действие за развитие на ключови компетентности" (1 948 лица). Определена е на база 75% финансов ресурс за 5-годишна продължителност на операцията, при планирано стартиране на реалното изпълнение на дейностите през втората половина на 2023 г.и отчитане стойности на индикатора през 2024 г., т.е. до края на 2024 г. физическото изпълнение на дейностите по проекта се очаква да обхваща около една година от общо петгодишния период на операцията (292 =1 948*75%*1/5). Етапната цел е съобразена с планирания период на стартиране на операциите по приоритет 2, поради което при изчисленията не се вземат предвид броя на участниците, които се планира да бъдат обучени  за подобряване на уменията за работа в образователната система в рамките на операции "Дигитална трансформация на училищното образование в т.ч. професионалното образование и обучение"  и  "Подкрепа за създаване и прилагане на култура за иновации, иновативни детски градини и училища" , тъй като тезидве  операции са планирани да стартират физическото си изпълнение  през 2024 г. и през 2025 г, и няма да бъде възможно отчитане на стойности на индикатори  в края на 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</si>
</sst>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46" x14ac:knownFonts="1">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1"/>
      <color theme="1"/>
      <name val="Times New Roman"/>
      <family val="1"/>
    </font>
    <font>
      <sz val="11"/>
      <color rgb="FF000000"/>
      <name val="Times New Roman"/>
      <family val="1"/>
    </font>
    <font>
      <sz val="11"/>
      <color theme="1"/>
      <name val="Times New Roman"/>
      <family val="1"/>
    </font>
    <font>
      <sz val="11"/>
      <name val="Times New Roman"/>
      <family val="1"/>
    </font>
    <font>
      <sz val="11"/>
      <name val="Calibri"/>
      <family val="2"/>
      <scheme val="minor"/>
    </font>
    <font>
      <i/>
      <sz val="11"/>
      <name val="Times New Roman"/>
      <family val="1"/>
    </font>
    <font>
      <b/>
      <sz val="11"/>
      <name val="Times New Roman"/>
      <family val="1"/>
    </font>
    <font>
      <b/>
      <i/>
      <sz val="11"/>
      <name val="Times New Roman"/>
      <family val="1"/>
    </font>
    <font>
      <i/>
      <sz val="11"/>
      <color theme="1"/>
      <name val="Times New Roman"/>
      <family val="1"/>
    </font>
    <font>
      <sz val="11"/>
      <color rgb="FFFF0000"/>
      <name val="Times New Roman"/>
      <family val="1"/>
    </font>
    <font>
      <b/>
      <i/>
      <sz val="11"/>
      <color theme="1"/>
      <name val="Times New Roman"/>
      <family val="1"/>
    </font>
    <font>
      <sz val="11"/>
      <color theme="1"/>
      <name val="Calibri"/>
      <family val="2"/>
      <charset val="204"/>
      <scheme val="minor"/>
    </font>
    <font>
      <sz val="11"/>
      <name val="Times New Roman"/>
      <family val="1"/>
      <charset val="204"/>
    </font>
    <font>
      <b/>
      <sz val="11"/>
      <color theme="1"/>
      <name val="Calibri"/>
      <family val="2"/>
      <charset val="204"/>
      <scheme val="minor"/>
    </font>
    <font>
      <b/>
      <sz val="11"/>
      <name val="Calibri"/>
      <family val="2"/>
      <scheme val="minor"/>
    </font>
    <font>
      <sz val="11"/>
      <name val="Calibri"/>
      <family val="2"/>
      <charset val="204"/>
      <scheme val="minor"/>
    </font>
    <font>
      <b/>
      <sz val="10"/>
      <color theme="1"/>
      <name val="Calibri"/>
      <family val="2"/>
      <charset val="204"/>
      <scheme val="minor"/>
    </font>
    <font>
      <b/>
      <sz val="11"/>
      <color rgb="FFFF0000"/>
      <name val="Calibri"/>
      <family val="2"/>
      <scheme val="minor"/>
    </font>
    <font>
      <sz val="9"/>
      <color theme="1"/>
      <name val="Times New Roman"/>
      <family val="1"/>
      <charset val="204"/>
    </font>
    <font>
      <sz val="11"/>
      <color theme="1"/>
      <name val="Times New Roman"/>
      <family val="1"/>
      <charset val="204"/>
    </font>
    <font>
      <sz val="9"/>
      <name val="Calibri"/>
      <family val="2"/>
      <charset val="204"/>
    </font>
    <font>
      <b/>
      <sz val="12"/>
      <name val="Times New Roman"/>
      <family val="1"/>
    </font>
    <font>
      <b/>
      <i/>
      <sz val="12"/>
      <name val="Times New Roman"/>
      <family val="1"/>
    </font>
    <font>
      <sz val="9"/>
      <name val="Calibri"/>
      <family val="2"/>
      <charset val="204"/>
      <scheme val="minor"/>
    </font>
    <font>
      <b/>
      <i/>
      <sz val="12"/>
      <name val="Times New Roman"/>
      <family val="1"/>
      <charset val="204"/>
    </font>
    <font>
      <b/>
      <sz val="11"/>
      <name val="Calibri"/>
      <family val="2"/>
      <charset val="204"/>
      <scheme val="minor"/>
    </font>
    <font>
      <sz val="9"/>
      <name val="Calibri"/>
      <family val="2"/>
      <scheme val="minor"/>
    </font>
  </fonts>
  <fills count="14">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Dashed">
        <color auto="1"/>
      </left>
      <right style="mediumDashed">
        <color auto="1"/>
      </right>
      <top style="mediumDashed">
        <color auto="1"/>
      </top>
      <bottom style="mediumDashed">
        <color auto="1"/>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Dashed">
        <color auto="1"/>
      </left>
      <right style="mediumDashed">
        <color auto="1"/>
      </right>
      <top style="mediumDashed">
        <color auto="1"/>
      </top>
      <bottom/>
      <diagonal/>
    </border>
  </borders>
  <cellStyleXfs count="2">
    <xf numFmtId="0" fontId="0" fillId="0" borderId="0"/>
    <xf numFmtId="9" fontId="30" fillId="0" borderId="0" applyFont="0" applyFill="0" applyBorder="0" applyAlignment="0" applyProtection="0"/>
  </cellStyleXfs>
  <cellXfs count="397">
    <xf numFmtId="0" fontId="0" fillId="0" borderId="0" xfId="0"/>
    <xf numFmtId="0" fontId="0" fillId="0" borderId="0" xfId="0" applyAlignment="1">
      <alignment vertical="top"/>
    </xf>
    <xf numFmtId="0" fontId="0" fillId="2" borderId="0" xfId="0" applyFill="1" applyAlignment="1">
      <alignment vertical="top"/>
    </xf>
    <xf numFmtId="3" fontId="0" fillId="0" borderId="0" xfId="0" applyNumberFormat="1" applyAlignment="1">
      <alignment vertical="top"/>
    </xf>
    <xf numFmtId="2" fontId="0" fillId="0" borderId="1" xfId="0" applyNumberFormat="1" applyBorder="1" applyAlignment="1">
      <alignment vertical="top" wrapText="1"/>
    </xf>
    <xf numFmtId="2" fontId="0" fillId="2" borderId="1" xfId="0" applyNumberFormat="1" applyFill="1" applyBorder="1" applyAlignment="1">
      <alignment vertical="top" wrapText="1"/>
    </xf>
    <xf numFmtId="2" fontId="17" fillId="0" borderId="1" xfId="0" applyNumberFormat="1" applyFont="1" applyBorder="1" applyAlignment="1">
      <alignment vertical="top" wrapText="1"/>
    </xf>
    <xf numFmtId="0" fontId="17" fillId="0" borderId="0" xfId="0" applyFont="1" applyAlignment="1">
      <alignment horizontal="center" vertical="top"/>
    </xf>
    <xf numFmtId="2" fontId="17" fillId="4" borderId="1" xfId="0" applyNumberFormat="1" applyFont="1" applyFill="1" applyBorder="1" applyAlignment="1">
      <alignment horizontal="center" vertical="top" wrapText="1"/>
    </xf>
    <xf numFmtId="2" fontId="17" fillId="2" borderId="1" xfId="0" applyNumberFormat="1" applyFont="1" applyFill="1" applyBorder="1" applyAlignment="1">
      <alignment horizontal="center" vertical="top" wrapText="1"/>
    </xf>
    <xf numFmtId="3" fontId="17" fillId="4" borderId="1" xfId="0" applyNumberFormat="1" applyFont="1" applyFill="1" applyBorder="1" applyAlignment="1">
      <alignment horizontal="center" vertical="top"/>
    </xf>
    <xf numFmtId="0" fontId="17" fillId="4" borderId="1" xfId="0" applyFont="1" applyFill="1" applyBorder="1" applyAlignment="1">
      <alignment horizontal="center" vertical="top" wrapText="1"/>
    </xf>
    <xf numFmtId="0" fontId="19" fillId="5" borderId="1" xfId="0" applyFont="1" applyFill="1" applyBorder="1" applyAlignment="1">
      <alignment horizontal="center" vertical="center"/>
    </xf>
    <xf numFmtId="0" fontId="19" fillId="5" borderId="1" xfId="0" applyFont="1" applyFill="1" applyBorder="1" applyAlignment="1">
      <alignment horizontal="center" vertical="center" wrapText="1"/>
    </xf>
    <xf numFmtId="2" fontId="22" fillId="0" borderId="1" xfId="0" applyNumberFormat="1" applyFont="1" applyBorder="1"/>
    <xf numFmtId="0" fontId="23" fillId="0" borderId="1" xfId="0" applyFont="1" applyFill="1" applyBorder="1" applyAlignment="1">
      <alignment wrapText="1"/>
    </xf>
    <xf numFmtId="0" fontId="22" fillId="0" borderId="1" xfId="0" applyFont="1" applyBorder="1"/>
    <xf numFmtId="0" fontId="22" fillId="0" borderId="1" xfId="0" applyFont="1" applyBorder="1" applyAlignment="1">
      <alignment wrapText="1"/>
    </xf>
    <xf numFmtId="0" fontId="18" fillId="0" borderId="0" xfId="0" applyFont="1"/>
    <xf numFmtId="1" fontId="22" fillId="0" borderId="1" xfId="0" applyNumberFormat="1" applyFont="1" applyBorder="1"/>
    <xf numFmtId="0" fontId="21" fillId="0" borderId="1" xfId="0" applyFont="1" applyBorder="1" applyAlignment="1">
      <alignment horizontal="center" vertical="top" wrapText="1"/>
    </xf>
    <xf numFmtId="0" fontId="20" fillId="0" borderId="1" xfId="0" applyFont="1" applyBorder="1" applyAlignment="1">
      <alignment wrapText="1"/>
    </xf>
    <xf numFmtId="0" fontId="23" fillId="0" borderId="0" xfId="0" applyFont="1" applyAlignment="1">
      <alignment vertical="center" wrapText="1"/>
    </xf>
    <xf numFmtId="0" fontId="23" fillId="0" borderId="0" xfId="0" applyFont="1" applyAlignment="1">
      <alignment vertical="center"/>
    </xf>
    <xf numFmtId="2" fontId="22" fillId="0" borderId="3" xfId="0" applyNumberFormat="1" applyFont="1" applyFill="1" applyBorder="1"/>
    <xf numFmtId="0" fontId="24" fillId="0" borderId="2" xfId="0" applyFont="1" applyBorder="1" applyAlignment="1">
      <alignment wrapText="1"/>
    </xf>
    <xf numFmtId="0" fontId="21" fillId="0" borderId="5" xfId="0" applyFont="1" applyBorder="1" applyAlignment="1">
      <alignment horizontal="left" vertical="center" wrapText="1"/>
    </xf>
    <xf numFmtId="0" fontId="25" fillId="3" borderId="1" xfId="0" applyFont="1" applyFill="1" applyBorder="1" applyAlignment="1">
      <alignment horizontal="left" vertical="center" wrapText="1"/>
    </xf>
    <xf numFmtId="2" fontId="22" fillId="3" borderId="1" xfId="0" applyNumberFormat="1" applyFont="1" applyFill="1" applyBorder="1"/>
    <xf numFmtId="0" fontId="22" fillId="3" borderId="1" xfId="0" applyFont="1" applyFill="1" applyBorder="1"/>
    <xf numFmtId="0" fontId="22" fillId="0" borderId="2" xfId="0" applyFont="1" applyBorder="1" applyAlignment="1">
      <alignment wrapText="1"/>
    </xf>
    <xf numFmtId="0" fontId="25" fillId="3" borderId="1" xfId="0" applyFont="1" applyFill="1" applyBorder="1" applyAlignment="1">
      <alignment horizontal="left" vertical="center"/>
    </xf>
    <xf numFmtId="0" fontId="22" fillId="0" borderId="1" xfId="0" applyFont="1" applyBorder="1" applyAlignment="1">
      <alignment horizontal="left" vertical="center"/>
    </xf>
    <xf numFmtId="0" fontId="24" fillId="0" borderId="1" xfId="0" applyFont="1" applyBorder="1" applyAlignment="1">
      <alignment wrapText="1"/>
    </xf>
    <xf numFmtId="0" fontId="24" fillId="0" borderId="1" xfId="0" applyFont="1" applyBorder="1"/>
    <xf numFmtId="0" fontId="26" fillId="8" borderId="1" xfId="0" applyFont="1" applyFill="1" applyBorder="1"/>
    <xf numFmtId="0" fontId="23" fillId="8" borderId="0" xfId="0" applyFont="1" applyFill="1"/>
    <xf numFmtId="0" fontId="22" fillId="8" borderId="1" xfId="0" applyFont="1" applyFill="1" applyBorder="1"/>
    <xf numFmtId="0" fontId="27" fillId="0" borderId="1" xfId="0" applyFont="1" applyBorder="1" applyAlignment="1">
      <alignment wrapText="1"/>
    </xf>
    <xf numFmtId="0" fontId="0" fillId="0" borderId="0" xfId="0" applyFont="1"/>
    <xf numFmtId="2" fontId="18" fillId="0" borderId="0" xfId="0" applyNumberFormat="1" applyFont="1"/>
    <xf numFmtId="2" fontId="28" fillId="0" borderId="1" xfId="0" applyNumberFormat="1" applyFont="1" applyFill="1" applyBorder="1"/>
    <xf numFmtId="0" fontId="18" fillId="0" borderId="0" xfId="0" applyFont="1" applyBorder="1"/>
    <xf numFmtId="2" fontId="28" fillId="0" borderId="0" xfId="0" applyNumberFormat="1" applyFont="1" applyBorder="1"/>
    <xf numFmtId="2" fontId="18" fillId="0" borderId="0" xfId="0" applyNumberFormat="1" applyFont="1" applyBorder="1"/>
    <xf numFmtId="0" fontId="18" fillId="0" borderId="0" xfId="0" applyFont="1" applyAlignment="1">
      <alignment horizontal="left"/>
    </xf>
    <xf numFmtId="2" fontId="18" fillId="0" borderId="0" xfId="0" applyNumberFormat="1" applyFont="1" applyFill="1"/>
    <xf numFmtId="0" fontId="17" fillId="10" borderId="1" xfId="0" applyFont="1" applyFill="1" applyBorder="1" applyAlignment="1">
      <alignment vertical="center"/>
    </xf>
    <xf numFmtId="0" fontId="17" fillId="10" borderId="1" xfId="0" applyFont="1" applyFill="1" applyBorder="1" applyAlignment="1">
      <alignment vertical="center" wrapText="1"/>
    </xf>
    <xf numFmtId="0" fontId="0" fillId="0" borderId="1" xfId="0" applyBorder="1"/>
    <xf numFmtId="1" fontId="0" fillId="0" borderId="1" xfId="0" applyNumberFormat="1" applyBorder="1"/>
    <xf numFmtId="2" fontId="0" fillId="0" borderId="1" xfId="0" applyNumberFormat="1" applyBorder="1"/>
    <xf numFmtId="9" fontId="0" fillId="0" borderId="1" xfId="0" applyNumberFormat="1" applyBorder="1"/>
    <xf numFmtId="0" fontId="23" fillId="0" borderId="0" xfId="0" applyFont="1" applyAlignment="1">
      <alignment horizontal="left" vertical="center" wrapText="1"/>
    </xf>
    <xf numFmtId="3" fontId="17" fillId="0" borderId="1" xfId="0" applyNumberFormat="1" applyFont="1" applyFill="1" applyBorder="1" applyAlignment="1">
      <alignment vertical="top"/>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wrapText="1"/>
    </xf>
    <xf numFmtId="0" fontId="0" fillId="6" borderId="0" xfId="0" applyFill="1"/>
    <xf numFmtId="2" fontId="21" fillId="0" borderId="1" xfId="0" applyNumberFormat="1" applyFont="1" applyBorder="1"/>
    <xf numFmtId="0" fontId="21" fillId="0" borderId="1" xfId="0" applyFont="1" applyBorder="1"/>
    <xf numFmtId="0" fontId="21" fillId="0" borderId="1" xfId="0" applyFont="1" applyBorder="1" applyAlignment="1">
      <alignment horizontal="left" vertical="center" wrapText="1"/>
    </xf>
    <xf numFmtId="0" fontId="0" fillId="0" borderId="0" xfId="0" applyAlignment="1">
      <alignment vertical="center" wrapText="1"/>
    </xf>
    <xf numFmtId="0" fontId="21" fillId="3" borderId="1" xfId="0" applyFont="1" applyFill="1" applyBorder="1"/>
    <xf numFmtId="0" fontId="19" fillId="3" borderId="1" xfId="0" applyFont="1" applyFill="1" applyBorder="1" applyAlignment="1">
      <alignment horizontal="left" vertical="center"/>
    </xf>
    <xf numFmtId="0" fontId="29" fillId="8" borderId="1" xfId="0" applyFont="1" applyFill="1" applyBorder="1"/>
    <xf numFmtId="0" fontId="0" fillId="8" borderId="0" xfId="0" applyFill="1"/>
    <xf numFmtId="0" fontId="21" fillId="8" borderId="1" xfId="0" applyFont="1" applyFill="1" applyBorder="1"/>
    <xf numFmtId="0" fontId="22" fillId="0" borderId="2" xfId="0" applyFont="1" applyBorder="1" applyAlignment="1">
      <alignment wrapText="1"/>
    </xf>
    <xf numFmtId="0" fontId="19" fillId="3" borderId="1" xfId="0" applyFont="1" applyFill="1" applyBorder="1" applyAlignment="1">
      <alignment wrapText="1"/>
    </xf>
    <xf numFmtId="0" fontId="0" fillId="3" borderId="1" xfId="0" applyFill="1" applyBorder="1" applyAlignment="1">
      <alignment wrapText="1"/>
    </xf>
    <xf numFmtId="0" fontId="0" fillId="0" borderId="1" xfId="0" applyBorder="1" applyAlignment="1">
      <alignment wrapText="1"/>
    </xf>
    <xf numFmtId="0" fontId="0" fillId="0" borderId="0" xfId="0" applyAlignment="1">
      <alignment vertical="center"/>
    </xf>
    <xf numFmtId="2" fontId="21" fillId="0" borderId="2" xfId="0" applyNumberFormat="1" applyFont="1" applyBorder="1" applyAlignment="1">
      <alignment wrapText="1"/>
    </xf>
    <xf numFmtId="0" fontId="21" fillId="0" borderId="2" xfId="0" applyFont="1" applyBorder="1" applyAlignment="1">
      <alignment wrapText="1"/>
    </xf>
    <xf numFmtId="2" fontId="21" fillId="0" borderId="0" xfId="0" applyNumberFormat="1" applyFont="1" applyFill="1" applyBorder="1"/>
    <xf numFmtId="0" fontId="0" fillId="0" borderId="0" xfId="0" applyBorder="1"/>
    <xf numFmtId="2" fontId="21" fillId="0" borderId="0" xfId="0" applyNumberFormat="1" applyFont="1" applyBorder="1"/>
    <xf numFmtId="1" fontId="0" fillId="0" borderId="0" xfId="0" applyNumberFormat="1"/>
    <xf numFmtId="0" fontId="0" fillId="0" borderId="0" xfId="0" applyAlignment="1"/>
    <xf numFmtId="3" fontId="19" fillId="5" borderId="1" xfId="0" applyNumberFormat="1" applyFont="1" applyFill="1" applyBorder="1" applyAlignment="1">
      <alignment horizontal="center" vertical="center" wrapText="1"/>
    </xf>
    <xf numFmtId="3" fontId="19" fillId="3" borderId="1" xfId="0" applyNumberFormat="1" applyFont="1" applyFill="1" applyBorder="1" applyAlignment="1">
      <alignment horizontal="right" vertical="center" wrapText="1"/>
    </xf>
    <xf numFmtId="3" fontId="22" fillId="0" borderId="1" xfId="0" applyNumberFormat="1" applyFont="1" applyBorder="1"/>
    <xf numFmtId="3" fontId="21" fillId="0" borderId="1" xfId="0" applyNumberFormat="1" applyFont="1" applyBorder="1"/>
    <xf numFmtId="3" fontId="19" fillId="3" borderId="1" xfId="0" applyNumberFormat="1" applyFont="1" applyFill="1" applyBorder="1" applyAlignment="1">
      <alignment horizontal="right"/>
    </xf>
    <xf numFmtId="3" fontId="21" fillId="0" borderId="2" xfId="0" applyNumberFormat="1" applyFont="1" applyBorder="1" applyAlignment="1">
      <alignment horizontal="right" wrapText="1"/>
    </xf>
    <xf numFmtId="3" fontId="19" fillId="3" borderId="1" xfId="0" applyNumberFormat="1" applyFont="1" applyFill="1" applyBorder="1"/>
    <xf numFmtId="3" fontId="29" fillId="8" borderId="1" xfId="0" applyNumberFormat="1" applyFont="1" applyFill="1" applyBorder="1"/>
    <xf numFmtId="3" fontId="29" fillId="9" borderId="1" xfId="0" applyNumberFormat="1" applyFont="1" applyFill="1" applyBorder="1"/>
    <xf numFmtId="3" fontId="0" fillId="0" borderId="0" xfId="0" applyNumberFormat="1"/>
    <xf numFmtId="3" fontId="0" fillId="0" borderId="0" xfId="0" applyNumberFormat="1" applyFill="1"/>
    <xf numFmtId="3" fontId="0" fillId="0" borderId="1" xfId="0" applyNumberFormat="1" applyBorder="1"/>
    <xf numFmtId="3" fontId="0" fillId="0" borderId="1" xfId="0" applyNumberFormat="1" applyBorder="1" applyAlignment="1">
      <alignment vertical="top" wrapText="1"/>
    </xf>
    <xf numFmtId="3" fontId="17" fillId="4" borderId="1" xfId="0" applyNumberFormat="1" applyFont="1" applyFill="1" applyBorder="1" applyAlignment="1">
      <alignment horizontal="center" vertical="top" wrapText="1"/>
    </xf>
    <xf numFmtId="0" fontId="20" fillId="0" borderId="1" xfId="0" applyFont="1" applyBorder="1" applyAlignment="1">
      <alignment vertical="top" wrapText="1"/>
    </xf>
    <xf numFmtId="0" fontId="23" fillId="0" borderId="4" xfId="0" applyFont="1" applyBorder="1" applyAlignment="1">
      <alignment vertical="center" wrapText="1"/>
    </xf>
    <xf numFmtId="0" fontId="22" fillId="0" borderId="2" xfId="0" applyFont="1" applyBorder="1" applyAlignment="1">
      <alignment wrapText="1"/>
    </xf>
    <xf numFmtId="3" fontId="21" fillId="6" borderId="1" xfId="0" applyNumberFormat="1" applyFont="1" applyFill="1" applyBorder="1" applyAlignment="1">
      <alignment horizontal="right"/>
    </xf>
    <xf numFmtId="1" fontId="21" fillId="0" borderId="1" xfId="0" applyNumberFormat="1" applyFont="1" applyBorder="1"/>
    <xf numFmtId="3" fontId="19" fillId="11" borderId="1" xfId="0" applyNumberFormat="1" applyFont="1" applyFill="1" applyBorder="1" applyAlignment="1">
      <alignment horizontal="right"/>
    </xf>
    <xf numFmtId="0" fontId="22" fillId="0" borderId="1" xfId="0" applyFont="1" applyBorder="1" applyAlignment="1">
      <alignment horizontal="left" vertical="top" wrapText="1"/>
    </xf>
    <xf numFmtId="1" fontId="22" fillId="0" borderId="1" xfId="0" applyNumberFormat="1" applyFont="1" applyFill="1" applyBorder="1" applyAlignment="1">
      <alignment wrapText="1"/>
    </xf>
    <xf numFmtId="0" fontId="23" fillId="0" borderId="0" xfId="0" applyFont="1" applyBorder="1" applyAlignment="1">
      <alignment vertical="center" wrapText="1"/>
    </xf>
    <xf numFmtId="0" fontId="22" fillId="0" borderId="1" xfId="0" applyFont="1" applyBorder="1" applyAlignment="1">
      <alignment vertical="top" wrapText="1"/>
    </xf>
    <xf numFmtId="0" fontId="26" fillId="8" borderId="5" xfId="0" applyFont="1" applyFill="1" applyBorder="1"/>
    <xf numFmtId="3" fontId="19" fillId="10" borderId="1" xfId="0" applyNumberFormat="1" applyFont="1" applyFill="1" applyBorder="1" applyAlignment="1">
      <alignment horizontal="right"/>
    </xf>
    <xf numFmtId="0" fontId="33" fillId="0" borderId="1" xfId="0" applyFont="1" applyBorder="1" applyAlignment="1">
      <alignment vertical="top" wrapText="1"/>
    </xf>
    <xf numFmtId="2" fontId="23" fillId="0" borderId="1" xfId="0" applyNumberFormat="1" applyFont="1" applyBorder="1" applyAlignment="1">
      <alignment vertical="top" wrapText="1"/>
    </xf>
    <xf numFmtId="3" fontId="23" fillId="0" borderId="1" xfId="0" applyNumberFormat="1" applyFont="1" applyBorder="1" applyAlignment="1">
      <alignment vertical="top" wrapText="1"/>
    </xf>
    <xf numFmtId="2" fontId="23" fillId="2" borderId="1" xfId="0" applyNumberFormat="1" applyFont="1" applyFill="1" applyBorder="1" applyAlignment="1">
      <alignment vertical="top" wrapText="1"/>
    </xf>
    <xf numFmtId="3" fontId="23" fillId="0" borderId="1" xfId="0" applyNumberFormat="1" applyFont="1" applyBorder="1" applyAlignment="1">
      <alignment vertical="top"/>
    </xf>
    <xf numFmtId="3" fontId="23" fillId="0" borderId="1" xfId="0" applyNumberFormat="1" applyFont="1" applyFill="1" applyBorder="1" applyAlignment="1">
      <alignment vertical="top" wrapText="1"/>
    </xf>
    <xf numFmtId="2" fontId="33" fillId="0" borderId="1" xfId="0" applyNumberFormat="1" applyFont="1" applyBorder="1" applyAlignment="1">
      <alignment vertical="top" wrapText="1"/>
    </xf>
    <xf numFmtId="1" fontId="23" fillId="0" borderId="1" xfId="0" applyNumberFormat="1" applyFont="1" applyBorder="1" applyAlignment="1">
      <alignment vertical="top" wrapText="1"/>
    </xf>
    <xf numFmtId="0" fontId="23" fillId="0" borderId="1" xfId="0" applyFont="1" applyBorder="1" applyAlignment="1">
      <alignment vertical="top"/>
    </xf>
    <xf numFmtId="0" fontId="23" fillId="2" borderId="1" xfId="0" applyFont="1" applyFill="1" applyBorder="1" applyAlignment="1">
      <alignment vertical="top"/>
    </xf>
    <xf numFmtId="0" fontId="23" fillId="0" borderId="0" xfId="0" applyFont="1" applyAlignment="1">
      <alignment vertical="top"/>
    </xf>
    <xf numFmtId="3" fontId="23" fillId="0" borderId="0" xfId="0" applyNumberFormat="1" applyFont="1" applyAlignment="1">
      <alignment vertical="top"/>
    </xf>
    <xf numFmtId="0" fontId="23" fillId="2" borderId="0" xfId="0" applyFont="1" applyFill="1" applyAlignment="1">
      <alignment vertical="top"/>
    </xf>
    <xf numFmtId="2" fontId="34" fillId="0" borderId="1" xfId="0" applyNumberFormat="1" applyFont="1" applyBorder="1" applyAlignment="1">
      <alignment vertical="top" wrapText="1"/>
    </xf>
    <xf numFmtId="9" fontId="34" fillId="0" borderId="1" xfId="0" applyNumberFormat="1" applyFont="1" applyBorder="1" applyAlignment="1">
      <alignment vertical="top" wrapText="1"/>
    </xf>
    <xf numFmtId="2" fontId="0" fillId="0" borderId="0" xfId="0" applyNumberFormat="1"/>
    <xf numFmtId="164" fontId="0" fillId="0" borderId="1" xfId="1" applyNumberFormat="1" applyFont="1" applyBorder="1"/>
    <xf numFmtId="0" fontId="0" fillId="5" borderId="1" xfId="0" applyFill="1" applyBorder="1"/>
    <xf numFmtId="0" fontId="0" fillId="12" borderId="1" xfId="0" applyFill="1" applyBorder="1"/>
    <xf numFmtId="165" fontId="0" fillId="12" borderId="1" xfId="0" applyNumberFormat="1" applyFill="1" applyBorder="1"/>
    <xf numFmtId="0" fontId="21" fillId="0" borderId="2" xfId="0" applyFont="1" applyBorder="1" applyAlignment="1">
      <alignment horizontal="left" vertical="center" wrapText="1"/>
    </xf>
    <xf numFmtId="164" fontId="0" fillId="12" borderId="1" xfId="1" applyNumberFormat="1" applyFont="1" applyFill="1" applyBorder="1"/>
    <xf numFmtId="0" fontId="0" fillId="3" borderId="0" xfId="0" applyFill="1"/>
    <xf numFmtId="4" fontId="0" fillId="3" borderId="0" xfId="0" applyNumberFormat="1" applyFill="1"/>
    <xf numFmtId="0" fontId="21" fillId="3" borderId="2" xfId="0" applyFont="1" applyFill="1" applyBorder="1" applyAlignment="1">
      <alignment wrapText="1"/>
    </xf>
    <xf numFmtId="3" fontId="21" fillId="3" borderId="2" xfId="0" applyNumberFormat="1" applyFont="1" applyFill="1" applyBorder="1" applyAlignment="1">
      <alignment horizontal="right" wrapText="1"/>
    </xf>
    <xf numFmtId="0" fontId="19" fillId="3" borderId="2" xfId="0" applyFont="1" applyFill="1" applyBorder="1" applyAlignment="1">
      <alignment horizontal="left" vertical="center" wrapText="1"/>
    </xf>
    <xf numFmtId="2" fontId="19" fillId="3" borderId="2" xfId="0" applyNumberFormat="1" applyFont="1" applyFill="1" applyBorder="1" applyAlignment="1">
      <alignment wrapText="1"/>
    </xf>
    <xf numFmtId="0" fontId="17" fillId="0" borderId="1" xfId="0" applyFont="1" applyBorder="1" applyAlignment="1">
      <alignment horizontal="right" wrapText="1"/>
    </xf>
    <xf numFmtId="0" fontId="0" fillId="0" borderId="6" xfId="0" applyBorder="1"/>
    <xf numFmtId="2" fontId="35" fillId="0" borderId="1" xfId="0" applyNumberFormat="1" applyFont="1" applyBorder="1" applyAlignment="1">
      <alignment wrapText="1"/>
    </xf>
    <xf numFmtId="0" fontId="35" fillId="0" borderId="1" xfId="0" applyFont="1" applyBorder="1" applyAlignment="1">
      <alignment wrapText="1"/>
    </xf>
    <xf numFmtId="3" fontId="17" fillId="12" borderId="1" xfId="0" applyNumberFormat="1" applyFont="1" applyFill="1" applyBorder="1"/>
    <xf numFmtId="0" fontId="25" fillId="12" borderId="1" xfId="0" applyFont="1" applyFill="1" applyBorder="1" applyAlignment="1">
      <alignment horizontal="center" vertical="center" wrapText="1"/>
    </xf>
    <xf numFmtId="3" fontId="32" fillId="13" borderId="1" xfId="0" applyNumberFormat="1" applyFont="1" applyFill="1" applyBorder="1"/>
    <xf numFmtId="0" fontId="0" fillId="13" borderId="1" xfId="0" applyFill="1" applyBorder="1"/>
    <xf numFmtId="0" fontId="17" fillId="13" borderId="1" xfId="0" applyFont="1" applyFill="1" applyBorder="1"/>
    <xf numFmtId="0" fontId="21" fillId="6" borderId="3" xfId="0" applyFont="1" applyFill="1" applyBorder="1" applyAlignment="1">
      <alignment horizontal="center" vertical="top" wrapText="1"/>
    </xf>
    <xf numFmtId="0" fontId="21" fillId="0" borderId="1" xfId="0" applyFont="1" applyBorder="1" applyAlignment="1">
      <alignment horizontal="center" vertical="top" wrapText="1"/>
    </xf>
    <xf numFmtId="0" fontId="21" fillId="0" borderId="6" xfId="0" applyFont="1" applyBorder="1" applyAlignment="1">
      <alignment horizontal="center" vertical="center" wrapText="1"/>
    </xf>
    <xf numFmtId="0" fontId="25" fillId="7" borderId="1" xfId="0" applyFont="1" applyFill="1" applyBorder="1" applyAlignment="1">
      <alignment horizontal="right" vertical="center"/>
    </xf>
    <xf numFmtId="0" fontId="17" fillId="3" borderId="1" xfId="0" applyFont="1" applyFill="1" applyBorder="1"/>
    <xf numFmtId="165" fontId="0" fillId="7" borderId="1" xfId="0" applyNumberFormat="1" applyFill="1" applyBorder="1"/>
    <xf numFmtId="0" fontId="21" fillId="0" borderId="6" xfId="0" applyFont="1" applyBorder="1" applyAlignment="1">
      <alignment horizontal="center" vertical="top" wrapText="1"/>
    </xf>
    <xf numFmtId="3" fontId="23" fillId="0" borderId="1" xfId="0" applyNumberFormat="1" applyFont="1" applyFill="1" applyBorder="1" applyAlignment="1">
      <alignment wrapText="1"/>
    </xf>
    <xf numFmtId="0" fontId="20" fillId="0" borderId="1" xfId="0" applyFont="1" applyBorder="1" applyAlignment="1">
      <alignment vertical="top" wrapText="1"/>
    </xf>
    <xf numFmtId="0" fontId="22" fillId="0" borderId="1" xfId="0" applyFont="1" applyBorder="1" applyAlignment="1">
      <alignment wrapText="1"/>
    </xf>
    <xf numFmtId="2" fontId="21" fillId="0" borderId="1" xfId="0" applyNumberFormat="1" applyFont="1" applyBorder="1" applyAlignment="1">
      <alignment vertical="top" wrapText="1"/>
    </xf>
    <xf numFmtId="0" fontId="21" fillId="0" borderId="1" xfId="0" applyFont="1" applyBorder="1" applyAlignment="1">
      <alignment horizontal="center" vertical="top" wrapText="1"/>
    </xf>
    <xf numFmtId="3" fontId="21" fillId="6" borderId="1" xfId="0" applyNumberFormat="1" applyFont="1" applyFill="1" applyBorder="1" applyAlignment="1">
      <alignment horizontal="right" vertical="top"/>
    </xf>
    <xf numFmtId="0" fontId="21" fillId="0" borderId="1" xfId="0" applyFont="1" applyBorder="1" applyAlignment="1">
      <alignment horizontal="right" vertical="top" wrapText="1"/>
    </xf>
    <xf numFmtId="0" fontId="25" fillId="7" borderId="1" xfId="0" applyFont="1" applyFill="1" applyBorder="1" applyAlignment="1">
      <alignment horizontal="right" vertical="center" wrapText="1"/>
    </xf>
    <xf numFmtId="3" fontId="25" fillId="7" borderId="1" xfId="0" applyNumberFormat="1" applyFont="1" applyFill="1" applyBorder="1" applyAlignment="1">
      <alignment horizontal="right" vertical="center" wrapText="1"/>
    </xf>
    <xf numFmtId="1" fontId="21" fillId="0" borderId="1" xfId="0" applyNumberFormat="1" applyFont="1" applyBorder="1" applyAlignment="1">
      <alignment horizontal="right" vertical="top" wrapText="1"/>
    </xf>
    <xf numFmtId="0" fontId="22" fillId="8" borderId="5" xfId="0" applyFont="1" applyFill="1" applyBorder="1"/>
    <xf numFmtId="3" fontId="19" fillId="3" borderId="5" xfId="0" applyNumberFormat="1" applyFont="1" applyFill="1" applyBorder="1" applyAlignment="1">
      <alignment horizontal="right"/>
    </xf>
    <xf numFmtId="2" fontId="35" fillId="0" borderId="0" xfId="0" applyNumberFormat="1" applyFont="1" applyFill="1" applyBorder="1" applyAlignment="1">
      <alignment wrapText="1"/>
    </xf>
    <xf numFmtId="0" fontId="35" fillId="0" borderId="0" xfId="0" applyFont="1" applyFill="1" applyBorder="1" applyAlignment="1">
      <alignment wrapText="1"/>
    </xf>
    <xf numFmtId="3" fontId="0" fillId="0" borderId="0" xfId="0" applyNumberFormat="1" applyFill="1" applyBorder="1"/>
    <xf numFmtId="2" fontId="0" fillId="0" borderId="0" xfId="0" applyNumberFormat="1" applyFill="1" applyBorder="1"/>
    <xf numFmtId="3" fontId="32" fillId="0" borderId="0" xfId="0" applyNumberFormat="1" applyFont="1" applyFill="1" applyBorder="1"/>
    <xf numFmtId="0" fontId="0" fillId="0" borderId="0" xfId="0" applyFill="1" applyBorder="1"/>
    <xf numFmtId="4" fontId="0" fillId="0" borderId="0" xfId="0" applyNumberFormat="1" applyFill="1" applyBorder="1"/>
    <xf numFmtId="165" fontId="0" fillId="0" borderId="1" xfId="0" applyNumberFormat="1" applyBorder="1"/>
    <xf numFmtId="165" fontId="25" fillId="7" borderId="1" xfId="0" applyNumberFormat="1" applyFont="1" applyFill="1" applyBorder="1" applyAlignment="1">
      <alignment horizontal="right" vertical="center" wrapText="1"/>
    </xf>
    <xf numFmtId="1" fontId="25" fillId="7" borderId="1" xfId="0" applyNumberFormat="1" applyFont="1" applyFill="1" applyBorder="1" applyAlignment="1">
      <alignment horizontal="right" vertical="center" wrapText="1"/>
    </xf>
    <xf numFmtId="3" fontId="32" fillId="7" borderId="1" xfId="0" applyNumberFormat="1" applyFont="1" applyFill="1" applyBorder="1"/>
    <xf numFmtId="3" fontId="0" fillId="0" borderId="2" xfId="0" applyNumberFormat="1" applyBorder="1" applyAlignment="1">
      <alignment vertical="top"/>
    </xf>
    <xf numFmtId="0" fontId="0" fillId="0" borderId="3" xfId="0" applyBorder="1" applyAlignment="1">
      <alignment vertical="top"/>
    </xf>
    <xf numFmtId="0" fontId="0" fillId="0" borderId="5" xfId="0" applyBorder="1" applyAlignment="1">
      <alignment vertical="top"/>
    </xf>
    <xf numFmtId="0" fontId="17" fillId="0" borderId="1" xfId="0" applyFont="1" applyBorder="1" applyAlignment="1">
      <alignment horizontal="center" vertical="top" wrapText="1"/>
    </xf>
    <xf numFmtId="3" fontId="33" fillId="0" borderId="1" xfId="0" applyNumberFormat="1" applyFont="1" applyBorder="1" applyAlignment="1">
      <alignment horizontal="center" vertical="top"/>
    </xf>
    <xf numFmtId="3" fontId="23" fillId="0" borderId="1" xfId="0" applyNumberFormat="1" applyFont="1" applyBorder="1" applyAlignment="1">
      <alignment horizontal="center" vertical="top"/>
    </xf>
    <xf numFmtId="3" fontId="23" fillId="0" borderId="0" xfId="0" applyNumberFormat="1" applyFont="1" applyAlignment="1">
      <alignment horizontal="center" vertical="top"/>
    </xf>
    <xf numFmtId="3" fontId="0" fillId="0" borderId="0" xfId="0" applyNumberFormat="1" applyAlignment="1">
      <alignment horizontal="center" vertical="top"/>
    </xf>
    <xf numFmtId="0" fontId="0" fillId="0" borderId="1" xfId="0" applyBorder="1" applyAlignment="1">
      <alignment horizontal="center" vertical="top" wrapText="1"/>
    </xf>
    <xf numFmtId="0" fontId="23" fillId="0" borderId="4" xfId="0" applyFont="1" applyBorder="1" applyAlignment="1">
      <alignment vertical="center" wrapText="1"/>
    </xf>
    <xf numFmtId="0" fontId="22" fillId="0" borderId="1" xfId="0" applyFont="1" applyBorder="1" applyAlignment="1">
      <alignment wrapText="1"/>
    </xf>
    <xf numFmtId="2" fontId="21" fillId="0" borderId="2" xfId="0" applyNumberFormat="1" applyFont="1" applyFill="1" applyBorder="1" applyAlignment="1">
      <alignment vertical="top" wrapText="1"/>
    </xf>
    <xf numFmtId="3" fontId="21" fillId="6" borderId="2" xfId="0" applyNumberFormat="1" applyFont="1" applyFill="1" applyBorder="1" applyAlignment="1">
      <alignment horizontal="center" vertical="top" wrapText="1"/>
    </xf>
    <xf numFmtId="0" fontId="22" fillId="0" borderId="1" xfId="0" applyFont="1" applyBorder="1" applyAlignment="1">
      <alignment horizontal="left" vertical="center" wrapText="1"/>
    </xf>
    <xf numFmtId="0" fontId="21" fillId="0" borderId="1" xfId="0" applyFont="1" applyBorder="1" applyAlignment="1">
      <alignment horizontal="center" vertical="top" wrapText="1"/>
    </xf>
    <xf numFmtId="3" fontId="23" fillId="6" borderId="1" xfId="0" applyNumberFormat="1" applyFont="1" applyFill="1" applyBorder="1" applyAlignment="1">
      <alignment vertical="top" wrapText="1"/>
    </xf>
    <xf numFmtId="2" fontId="16" fillId="0" borderId="1" xfId="0" applyNumberFormat="1" applyFont="1" applyBorder="1" applyAlignment="1">
      <alignment vertical="top" wrapText="1"/>
    </xf>
    <xf numFmtId="2" fontId="21" fillId="0" borderId="1" xfId="0" applyNumberFormat="1" applyFont="1" applyBorder="1" applyAlignment="1">
      <alignment vertical="top" wrapText="1"/>
    </xf>
    <xf numFmtId="3" fontId="15" fillId="0" borderId="1" xfId="0" applyNumberFormat="1" applyFont="1" applyBorder="1" applyAlignment="1">
      <alignment vertical="top" wrapText="1"/>
    </xf>
    <xf numFmtId="2" fontId="23" fillId="0" borderId="2" xfId="0" applyNumberFormat="1" applyFont="1" applyBorder="1" applyAlignment="1">
      <alignment vertical="top" wrapText="1"/>
    </xf>
    <xf numFmtId="2" fontId="23" fillId="0" borderId="0" xfId="0" applyNumberFormat="1" applyFont="1" applyBorder="1" applyAlignment="1">
      <alignment vertical="top" wrapText="1"/>
    </xf>
    <xf numFmtId="2" fontId="14" fillId="0" borderId="1" xfId="0" applyNumberFormat="1" applyFont="1" applyBorder="1" applyAlignment="1">
      <alignment vertical="top" wrapText="1"/>
    </xf>
    <xf numFmtId="0" fontId="33" fillId="0" borderId="1" xfId="0" applyFont="1" applyFill="1" applyBorder="1" applyAlignment="1">
      <alignment vertical="top" wrapText="1"/>
    </xf>
    <xf numFmtId="3" fontId="23" fillId="0" borderId="1" xfId="0" applyNumberFormat="1" applyFont="1" applyFill="1" applyBorder="1" applyAlignment="1">
      <alignment horizontal="center" vertical="top"/>
    </xf>
    <xf numFmtId="2" fontId="23" fillId="0" borderId="1" xfId="0" applyNumberFormat="1" applyFont="1" applyFill="1" applyBorder="1" applyAlignment="1">
      <alignment vertical="top" wrapText="1"/>
    </xf>
    <xf numFmtId="2" fontId="14" fillId="0" borderId="1" xfId="0" applyNumberFormat="1" applyFont="1" applyFill="1" applyBorder="1" applyAlignment="1">
      <alignment vertical="top" wrapText="1"/>
    </xf>
    <xf numFmtId="0" fontId="0" fillId="0" borderId="0" xfId="0" applyFill="1" applyAlignment="1">
      <alignment vertical="top"/>
    </xf>
    <xf numFmtId="0" fontId="23" fillId="0" borderId="1" xfId="0" applyFont="1" applyFill="1" applyBorder="1" applyAlignment="1">
      <alignment vertical="top"/>
    </xf>
    <xf numFmtId="2" fontId="16" fillId="0" borderId="1" xfId="0" applyNumberFormat="1" applyFont="1" applyFill="1" applyBorder="1" applyAlignment="1">
      <alignment vertical="top" wrapText="1"/>
    </xf>
    <xf numFmtId="3" fontId="0" fillId="0" borderId="3" xfId="0" applyNumberFormat="1" applyBorder="1" applyAlignment="1">
      <alignment vertical="top"/>
    </xf>
    <xf numFmtId="3" fontId="13" fillId="0" borderId="1" xfId="0" applyNumberFormat="1" applyFont="1" applyFill="1" applyBorder="1" applyAlignment="1">
      <alignment vertical="top" wrapText="1"/>
    </xf>
    <xf numFmtId="2" fontId="12" fillId="0" borderId="1" xfId="0" applyNumberFormat="1" applyFont="1" applyFill="1" applyBorder="1" applyAlignment="1">
      <alignment vertical="top" wrapText="1"/>
    </xf>
    <xf numFmtId="9" fontId="12" fillId="0" borderId="1" xfId="1" applyFont="1" applyBorder="1" applyAlignment="1">
      <alignment vertical="top" wrapText="1"/>
    </xf>
    <xf numFmtId="2" fontId="12" fillId="0" borderId="1" xfId="0" applyNumberFormat="1" applyFont="1" applyBorder="1" applyAlignment="1">
      <alignment vertical="top" wrapText="1"/>
    </xf>
    <xf numFmtId="3" fontId="12" fillId="0" borderId="1" xfId="0" applyNumberFormat="1" applyFont="1" applyFill="1" applyBorder="1" applyAlignment="1">
      <alignment vertical="top" wrapText="1"/>
    </xf>
    <xf numFmtId="1" fontId="12" fillId="0" borderId="0" xfId="0" applyNumberFormat="1" applyFont="1" applyAlignment="1">
      <alignment vertical="top"/>
    </xf>
    <xf numFmtId="3" fontId="18" fillId="0" borderId="0" xfId="0" applyNumberFormat="1" applyFont="1" applyFill="1"/>
    <xf numFmtId="0" fontId="0" fillId="0" borderId="1" xfId="0" applyBorder="1" applyAlignment="1">
      <alignment vertical="top"/>
    </xf>
    <xf numFmtId="3" fontId="0" fillId="0" borderId="1" xfId="0" applyNumberFormat="1" applyBorder="1" applyAlignment="1">
      <alignment vertical="top"/>
    </xf>
    <xf numFmtId="0" fontId="0" fillId="2" borderId="1" xfId="0" applyFill="1" applyBorder="1" applyAlignment="1">
      <alignment vertical="top"/>
    </xf>
    <xf numFmtId="3" fontId="37" fillId="6" borderId="1" xfId="0" applyNumberFormat="1" applyFont="1" applyFill="1" applyBorder="1" applyAlignment="1">
      <alignment horizontal="right" vertical="top" wrapText="1"/>
    </xf>
    <xf numFmtId="0" fontId="21" fillId="0" borderId="2" xfId="0" applyFont="1" applyBorder="1" applyAlignment="1">
      <alignment horizontal="left" vertical="center" wrapText="1"/>
    </xf>
    <xf numFmtId="2" fontId="21" fillId="0" borderId="1" xfId="0" applyNumberFormat="1" applyFont="1" applyBorder="1" applyAlignment="1">
      <alignment vertical="top" wrapText="1"/>
    </xf>
    <xf numFmtId="0" fontId="21" fillId="0" borderId="1" xfId="0" applyFont="1" applyBorder="1" applyAlignment="1">
      <alignment horizontal="center" vertical="top" wrapText="1"/>
    </xf>
    <xf numFmtId="0" fontId="21" fillId="6" borderId="1" xfId="0" applyFont="1" applyFill="1" applyBorder="1"/>
    <xf numFmtId="3" fontId="38" fillId="6" borderId="1" xfId="0" applyNumberFormat="1" applyFont="1" applyFill="1" applyBorder="1" applyAlignment="1">
      <alignment horizontal="right"/>
    </xf>
    <xf numFmtId="2" fontId="19" fillId="0" borderId="2" xfId="0" applyNumberFormat="1" applyFont="1" applyFill="1" applyBorder="1" applyAlignment="1">
      <alignment wrapText="1"/>
    </xf>
    <xf numFmtId="0" fontId="21" fillId="0" borderId="2" xfId="0" applyFont="1" applyFill="1" applyBorder="1" applyAlignment="1">
      <alignment wrapText="1"/>
    </xf>
    <xf numFmtId="3" fontId="21" fillId="0" borderId="2" xfId="0" applyNumberFormat="1" applyFont="1" applyFill="1" applyBorder="1" applyAlignment="1">
      <alignment horizontal="right" wrapText="1"/>
    </xf>
    <xf numFmtId="3" fontId="22" fillId="0" borderId="3" xfId="0" applyNumberFormat="1" applyFont="1" applyBorder="1" applyAlignment="1">
      <alignment horizontal="center" vertical="top"/>
    </xf>
    <xf numFmtId="3" fontId="21" fillId="0" borderId="3" xfId="0" applyNumberFormat="1" applyFont="1" applyBorder="1" applyAlignment="1">
      <alignment horizontal="center" vertical="top" wrapText="1"/>
    </xf>
    <xf numFmtId="2" fontId="21" fillId="0" borderId="3" xfId="0" applyNumberFormat="1" applyFont="1" applyFill="1" applyBorder="1" applyAlignment="1">
      <alignment vertical="top" wrapText="1"/>
    </xf>
    <xf numFmtId="0" fontId="0" fillId="0" borderId="3" xfId="0" applyBorder="1" applyAlignment="1">
      <alignment horizontal="center" vertical="top" wrapText="1"/>
    </xf>
    <xf numFmtId="2" fontId="11" fillId="0" borderId="1" xfId="0" applyNumberFormat="1" applyFont="1" applyFill="1" applyBorder="1" applyAlignment="1">
      <alignment vertical="top" wrapText="1"/>
    </xf>
    <xf numFmtId="2" fontId="11" fillId="0" borderId="1" xfId="0" applyNumberFormat="1" applyFont="1" applyBorder="1" applyAlignment="1">
      <alignment vertical="top" wrapText="1"/>
    </xf>
    <xf numFmtId="0" fontId="0" fillId="0" borderId="2" xfId="0" applyBorder="1" applyAlignment="1">
      <alignment horizontal="center" vertical="top" wrapText="1"/>
    </xf>
    <xf numFmtId="2" fontId="10" fillId="0" borderId="1" xfId="0" applyNumberFormat="1" applyFont="1" applyBorder="1" applyAlignment="1">
      <alignment vertical="top" wrapText="1"/>
    </xf>
    <xf numFmtId="0" fontId="34" fillId="0" borderId="1" xfId="0" applyFont="1" applyBorder="1" applyAlignment="1">
      <alignment vertical="top" wrapText="1"/>
    </xf>
    <xf numFmtId="0" fontId="21" fillId="0" borderId="3" xfId="0" applyFont="1" applyBorder="1" applyAlignment="1">
      <alignment vertical="top" wrapText="1"/>
    </xf>
    <xf numFmtId="2" fontId="21" fillId="0" borderId="2" xfId="0" applyNumberFormat="1" applyFont="1" applyBorder="1"/>
    <xf numFmtId="1" fontId="21" fillId="0" borderId="2" xfId="0" applyNumberFormat="1" applyFont="1" applyBorder="1"/>
    <xf numFmtId="3" fontId="21" fillId="0" borderId="2" xfId="0" applyNumberFormat="1" applyFont="1" applyBorder="1"/>
    <xf numFmtId="0" fontId="0" fillId="0" borderId="0" xfId="0" applyBorder="1" applyAlignment="1">
      <alignment horizontal="left" vertical="center" wrapText="1"/>
    </xf>
    <xf numFmtId="0" fontId="21" fillId="0" borderId="2" xfId="0" applyFont="1" applyBorder="1" applyAlignment="1">
      <alignment horizontal="left" vertical="center" wrapText="1"/>
    </xf>
    <xf numFmtId="0" fontId="21" fillId="0" borderId="5" xfId="0" applyFont="1" applyBorder="1" applyAlignment="1">
      <alignment horizontal="left" vertical="center" wrapText="1"/>
    </xf>
    <xf numFmtId="0" fontId="21" fillId="0" borderId="3" xfId="0" applyFont="1" applyBorder="1" applyAlignment="1">
      <alignment vertical="top"/>
    </xf>
    <xf numFmtId="0" fontId="21" fillId="0" borderId="5" xfId="0" applyFont="1" applyBorder="1" applyAlignment="1">
      <alignment vertical="top"/>
    </xf>
    <xf numFmtId="3" fontId="21" fillId="0" borderId="3" xfId="0" applyNumberFormat="1" applyFont="1" applyBorder="1" applyAlignment="1">
      <alignment horizontal="center" vertical="top"/>
    </xf>
    <xf numFmtId="3" fontId="21" fillId="0" borderId="5" xfId="0" applyNumberFormat="1" applyFont="1" applyBorder="1" applyAlignment="1">
      <alignment horizontal="center" vertical="top"/>
    </xf>
    <xf numFmtId="2" fontId="9" fillId="0" borderId="1" xfId="0" applyNumberFormat="1" applyFont="1" applyFill="1" applyBorder="1" applyAlignment="1">
      <alignment vertical="top" wrapText="1"/>
    </xf>
    <xf numFmtId="2" fontId="9" fillId="0" borderId="1" xfId="0" applyNumberFormat="1" applyFont="1" applyBorder="1" applyAlignment="1">
      <alignment vertical="top" wrapText="1"/>
    </xf>
    <xf numFmtId="3" fontId="17" fillId="0" borderId="0" xfId="0" applyNumberFormat="1" applyFont="1" applyBorder="1"/>
    <xf numFmtId="3" fontId="18" fillId="0" borderId="1" xfId="0" applyNumberFormat="1" applyFont="1" applyFill="1" applyBorder="1" applyAlignment="1">
      <alignment vertical="top" wrapText="1"/>
    </xf>
    <xf numFmtId="9" fontId="23" fillId="0" borderId="1" xfId="0" applyNumberFormat="1" applyFont="1" applyBorder="1" applyAlignment="1">
      <alignment vertical="top"/>
    </xf>
    <xf numFmtId="0" fontId="39" fillId="6" borderId="22" xfId="0" applyFont="1" applyFill="1" applyBorder="1" applyAlignment="1">
      <alignment horizontal="center" vertical="center" wrapText="1"/>
    </xf>
    <xf numFmtId="9" fontId="0" fillId="0" borderId="0" xfId="0" applyNumberFormat="1"/>
    <xf numFmtId="2" fontId="8" fillId="0" borderId="1" xfId="0" applyNumberFormat="1" applyFont="1" applyBorder="1" applyAlignment="1">
      <alignment vertical="top" wrapText="1"/>
    </xf>
    <xf numFmtId="0" fontId="39" fillId="6" borderId="2" xfId="0" applyFont="1" applyFill="1" applyBorder="1" applyAlignment="1">
      <alignment horizontal="center" vertical="center" wrapText="1"/>
    </xf>
    <xf numFmtId="0" fontId="34" fillId="0" borderId="1" xfId="0" applyFont="1" applyBorder="1" applyAlignment="1">
      <alignment vertical="top"/>
    </xf>
    <xf numFmtId="3" fontId="34" fillId="0" borderId="1" xfId="0" applyNumberFormat="1" applyFont="1" applyBorder="1" applyAlignment="1">
      <alignment vertical="top"/>
    </xf>
    <xf numFmtId="0" fontId="34" fillId="0" borderId="2" xfId="0" applyFont="1" applyBorder="1" applyAlignment="1">
      <alignment vertical="top" wrapText="1"/>
    </xf>
    <xf numFmtId="0" fontId="39" fillId="6" borderId="20" xfId="0" applyFont="1" applyFill="1" applyBorder="1" applyAlignment="1">
      <alignment horizontal="center" vertical="center" wrapText="1"/>
    </xf>
    <xf numFmtId="0" fontId="41" fillId="6" borderId="14" xfId="0" applyFont="1" applyFill="1" applyBorder="1" applyAlignment="1">
      <alignment horizontal="justify" vertical="center" wrapText="1"/>
    </xf>
    <xf numFmtId="0" fontId="41" fillId="6" borderId="15" xfId="0" applyFont="1" applyFill="1" applyBorder="1" applyAlignment="1">
      <alignment horizontal="justify" vertical="center" wrapText="1"/>
    </xf>
    <xf numFmtId="3" fontId="40" fillId="6" borderId="13" xfId="0" applyNumberFormat="1" applyFont="1" applyFill="1" applyBorder="1" applyAlignment="1">
      <alignment horizontal="justify" vertical="center" wrapText="1"/>
    </xf>
    <xf numFmtId="0" fontId="41" fillId="6" borderId="13" xfId="0" applyFont="1" applyFill="1" applyBorder="1" applyAlignment="1">
      <alignment horizontal="justify" vertical="center" wrapText="1"/>
    </xf>
    <xf numFmtId="0" fontId="34" fillId="6" borderId="0" xfId="0" applyFont="1" applyFill="1"/>
    <xf numFmtId="3" fontId="34" fillId="6" borderId="0" xfId="0" applyNumberFormat="1" applyFont="1" applyFill="1"/>
    <xf numFmtId="3" fontId="41" fillId="6" borderId="15" xfId="0" applyNumberFormat="1" applyFont="1" applyFill="1" applyBorder="1" applyAlignment="1">
      <alignment vertical="center"/>
    </xf>
    <xf numFmtId="3" fontId="41" fillId="6" borderId="11" xfId="0" applyNumberFormat="1" applyFont="1" applyFill="1" applyBorder="1" applyAlignment="1">
      <alignment vertical="center"/>
    </xf>
    <xf numFmtId="3" fontId="41" fillId="6" borderId="13" xfId="0" applyNumberFormat="1" applyFont="1" applyFill="1" applyBorder="1" applyAlignment="1">
      <alignment vertical="center"/>
    </xf>
    <xf numFmtId="3" fontId="42" fillId="6" borderId="0" xfId="0" applyNumberFormat="1" applyFont="1" applyFill="1" applyBorder="1" applyAlignment="1">
      <alignment horizontal="center" vertical="center" wrapText="1"/>
    </xf>
    <xf numFmtId="0" fontId="41" fillId="6" borderId="23" xfId="0" applyFont="1" applyFill="1" applyBorder="1" applyAlignment="1">
      <alignment horizontal="justify" vertical="center" wrapText="1"/>
    </xf>
    <xf numFmtId="3" fontId="41" fillId="6" borderId="23" xfId="0" applyNumberFormat="1" applyFont="1" applyFill="1" applyBorder="1" applyAlignment="1">
      <alignment vertical="center"/>
    </xf>
    <xf numFmtId="3" fontId="41" fillId="6" borderId="24" xfId="0" applyNumberFormat="1" applyFont="1" applyFill="1" applyBorder="1" applyAlignment="1">
      <alignment vertical="center"/>
    </xf>
    <xf numFmtId="0" fontId="41" fillId="6" borderId="14" xfId="0" applyFont="1" applyFill="1" applyBorder="1" applyAlignment="1">
      <alignment horizontal="left" vertical="center" wrapText="1"/>
    </xf>
    <xf numFmtId="0" fontId="41" fillId="6" borderId="15" xfId="0" applyFont="1" applyFill="1" applyBorder="1" applyAlignment="1">
      <alignment horizontal="left" vertical="center" wrapText="1"/>
    </xf>
    <xf numFmtId="0" fontId="41" fillId="6" borderId="12" xfId="0" applyFont="1" applyFill="1" applyBorder="1" applyAlignment="1">
      <alignment horizontal="justify" vertical="center" wrapText="1"/>
    </xf>
    <xf numFmtId="0" fontId="43" fillId="6" borderId="13" xfId="0" applyFont="1" applyFill="1" applyBorder="1" applyAlignment="1">
      <alignment horizontal="justify" vertical="center" wrapText="1"/>
    </xf>
    <xf numFmtId="0" fontId="40" fillId="6" borderId="17" xfId="0" applyFont="1" applyFill="1" applyBorder="1" applyAlignment="1">
      <alignment horizontal="justify" vertical="center" wrapText="1"/>
    </xf>
    <xf numFmtId="0" fontId="43" fillId="6" borderId="15" xfId="0" applyFont="1" applyFill="1" applyBorder="1" applyAlignment="1">
      <alignment horizontal="justify" vertical="center" wrapText="1"/>
    </xf>
    <xf numFmtId="0" fontId="39" fillId="9" borderId="16" xfId="0" applyFont="1" applyFill="1" applyBorder="1" applyAlignment="1">
      <alignment horizontal="center" vertical="center" wrapText="1"/>
    </xf>
    <xf numFmtId="0" fontId="34" fillId="2" borderId="1" xfId="0" applyFont="1" applyFill="1" applyBorder="1" applyAlignment="1">
      <alignment vertical="top"/>
    </xf>
    <xf numFmtId="9" fontId="34" fillId="0" borderId="1" xfId="0" applyNumberFormat="1" applyFont="1" applyBorder="1" applyAlignment="1">
      <alignment vertical="top"/>
    </xf>
    <xf numFmtId="0" fontId="34" fillId="2" borderId="8" xfId="0" applyFont="1" applyFill="1" applyBorder="1" applyAlignment="1">
      <alignment vertical="top"/>
    </xf>
    <xf numFmtId="0" fontId="39" fillId="6" borderId="25" xfId="0" applyFont="1" applyFill="1" applyBorder="1" applyAlignment="1">
      <alignment horizontal="center" vertical="center" wrapText="1"/>
    </xf>
    <xf numFmtId="0" fontId="34" fillId="0" borderId="2" xfId="0" applyFont="1" applyBorder="1" applyAlignment="1">
      <alignment vertical="top"/>
    </xf>
    <xf numFmtId="3" fontId="34" fillId="0" borderId="2" xfId="0" applyNumberFormat="1" applyFont="1" applyBorder="1" applyAlignment="1">
      <alignment vertical="top"/>
    </xf>
    <xf numFmtId="0" fontId="34" fillId="0" borderId="5" xfId="0" applyFont="1" applyBorder="1" applyAlignment="1">
      <alignment vertical="top"/>
    </xf>
    <xf numFmtId="0" fontId="39" fillId="6" borderId="1" xfId="0" applyFont="1" applyFill="1" applyBorder="1" applyAlignment="1">
      <alignment horizontal="center" vertical="top" wrapText="1"/>
    </xf>
    <xf numFmtId="2" fontId="44" fillId="4" borderId="1" xfId="0" applyNumberFormat="1" applyFont="1" applyFill="1" applyBorder="1" applyAlignment="1">
      <alignment horizontal="center" vertical="top" wrapText="1"/>
    </xf>
    <xf numFmtId="2" fontId="33" fillId="4" borderId="1" xfId="0" applyNumberFormat="1" applyFont="1" applyFill="1" applyBorder="1" applyAlignment="1">
      <alignment horizontal="center" vertical="top" wrapText="1"/>
    </xf>
    <xf numFmtId="2" fontId="7" fillId="0" borderId="1" xfId="0" applyNumberFormat="1" applyFont="1" applyFill="1" applyBorder="1" applyAlignment="1">
      <alignment vertical="top" wrapText="1"/>
    </xf>
    <xf numFmtId="2" fontId="6" fillId="0" borderId="1" xfId="0" applyNumberFormat="1" applyFont="1" applyBorder="1" applyAlignment="1">
      <alignment vertical="top" wrapText="1"/>
    </xf>
    <xf numFmtId="9" fontId="23" fillId="0" borderId="1" xfId="0" applyNumberFormat="1" applyFont="1" applyFill="1" applyBorder="1" applyAlignment="1">
      <alignment vertical="top" wrapText="1"/>
    </xf>
    <xf numFmtId="2" fontId="5" fillId="0" borderId="1" xfId="0" applyNumberFormat="1" applyFont="1" applyBorder="1" applyAlignment="1">
      <alignment vertical="top" wrapText="1"/>
    </xf>
    <xf numFmtId="0" fontId="41" fillId="6" borderId="14" xfId="0" applyFont="1" applyFill="1" applyBorder="1" applyAlignment="1">
      <alignment horizontal="justify" vertical="center" wrapText="1"/>
    </xf>
    <xf numFmtId="2" fontId="4" fillId="0" borderId="1" xfId="0" applyNumberFormat="1" applyFont="1" applyBorder="1" applyAlignment="1">
      <alignment vertical="top" wrapText="1"/>
    </xf>
    <xf numFmtId="2" fontId="23" fillId="0" borderId="0" xfId="0" applyNumberFormat="1" applyFont="1" applyFill="1" applyBorder="1" applyAlignment="1">
      <alignment vertical="top" wrapText="1"/>
    </xf>
    <xf numFmtId="2" fontId="3" fillId="0" borderId="1" xfId="0" applyNumberFormat="1" applyFont="1" applyBorder="1" applyAlignment="1">
      <alignment vertical="top" wrapText="1"/>
    </xf>
    <xf numFmtId="2" fontId="2" fillId="0" borderId="1" xfId="0" applyNumberFormat="1" applyFont="1" applyBorder="1" applyAlignment="1">
      <alignment vertical="top" wrapText="1"/>
    </xf>
    <xf numFmtId="0" fontId="0" fillId="0" borderId="1" xfId="0" applyBorder="1" applyAlignment="1">
      <alignment vertical="top" wrapText="1"/>
    </xf>
    <xf numFmtId="2" fontId="21" fillId="0" borderId="3" xfId="0" applyNumberFormat="1" applyFont="1" applyFill="1" applyBorder="1"/>
    <xf numFmtId="0" fontId="1" fillId="0" borderId="0" xfId="0" applyFont="1" applyAlignment="1">
      <alignment vertical="top" wrapText="1"/>
    </xf>
    <xf numFmtId="0" fontId="39" fillId="6" borderId="21" xfId="0" applyFont="1" applyFill="1" applyBorder="1" applyAlignment="1">
      <alignment horizontal="center" vertical="center" wrapText="1"/>
    </xf>
    <xf numFmtId="2" fontId="1" fillId="0" borderId="1" xfId="0" applyNumberFormat="1" applyFont="1" applyBorder="1" applyAlignment="1">
      <alignment vertical="top" wrapText="1"/>
    </xf>
    <xf numFmtId="2" fontId="45" fillId="0" borderId="1" xfId="0" applyNumberFormat="1" applyFont="1" applyBorder="1" applyAlignment="1">
      <alignment vertical="top" wrapText="1"/>
    </xf>
    <xf numFmtId="0" fontId="39" fillId="9" borderId="26" xfId="0" applyFont="1" applyFill="1" applyBorder="1" applyAlignment="1">
      <alignment horizontal="center" vertical="center" wrapText="1"/>
    </xf>
    <xf numFmtId="0" fontId="41" fillId="6" borderId="14" xfId="0" applyFont="1" applyFill="1" applyBorder="1" applyAlignment="1">
      <alignment horizontal="justify" vertical="center" wrapText="1"/>
    </xf>
    <xf numFmtId="2" fontId="23" fillId="0" borderId="5" xfId="0" applyNumberFormat="1" applyFont="1" applyFill="1" applyBorder="1" applyAlignment="1">
      <alignment vertical="top" wrapText="1"/>
    </xf>
    <xf numFmtId="0" fontId="23" fillId="0" borderId="5" xfId="0" applyFont="1" applyFill="1" applyBorder="1" applyAlignment="1">
      <alignment vertical="top" wrapText="1"/>
    </xf>
    <xf numFmtId="0" fontId="23" fillId="0" borderId="1" xfId="0" applyFont="1" applyBorder="1" applyAlignment="1">
      <alignment vertical="top" wrapText="1"/>
    </xf>
    <xf numFmtId="3" fontId="23" fillId="0" borderId="2" xfId="0" applyNumberFormat="1" applyFont="1" applyBorder="1" applyAlignment="1">
      <alignment vertical="top"/>
    </xf>
    <xf numFmtId="0" fontId="41" fillId="6" borderId="14" xfId="0" applyFont="1" applyFill="1" applyBorder="1" applyAlignment="1">
      <alignment horizontal="justify" vertical="center" wrapText="1"/>
    </xf>
    <xf numFmtId="0" fontId="34" fillId="6" borderId="12" xfId="0" applyFont="1" applyFill="1" applyBorder="1" applyAlignment="1">
      <alignment horizontal="justify" vertical="center" wrapText="1"/>
    </xf>
    <xf numFmtId="0" fontId="40" fillId="6" borderId="9" xfId="0" applyFont="1" applyFill="1" applyBorder="1" applyAlignment="1">
      <alignment horizontal="justify" vertical="center" wrapText="1"/>
    </xf>
    <xf numFmtId="0" fontId="40" fillId="6" borderId="10" xfId="0" applyFont="1" applyFill="1" applyBorder="1" applyAlignment="1">
      <alignment horizontal="justify" vertical="center" wrapText="1"/>
    </xf>
    <xf numFmtId="0" fontId="40" fillId="6" borderId="11" xfId="0" applyFont="1" applyFill="1" applyBorder="1" applyAlignment="1">
      <alignment horizontal="justify" vertical="center" wrapText="1"/>
    </xf>
    <xf numFmtId="0" fontId="40" fillId="6" borderId="14" xfId="0" applyFont="1" applyFill="1" applyBorder="1" applyAlignment="1">
      <alignment horizontal="justify" vertical="center" wrapText="1"/>
    </xf>
    <xf numFmtId="0" fontId="40" fillId="6" borderId="12" xfId="0" applyFont="1" applyFill="1" applyBorder="1" applyAlignment="1">
      <alignment horizontal="justify" vertical="center" wrapText="1"/>
    </xf>
    <xf numFmtId="3" fontId="40" fillId="6" borderId="14" xfId="0" applyNumberFormat="1" applyFont="1" applyFill="1" applyBorder="1" applyAlignment="1">
      <alignment horizontal="justify" vertical="center" wrapText="1"/>
    </xf>
    <xf numFmtId="3" fontId="40" fillId="6" borderId="12" xfId="0" applyNumberFormat="1" applyFont="1" applyFill="1" applyBorder="1" applyAlignment="1">
      <alignment horizontal="justify" vertical="center" wrapText="1"/>
    </xf>
    <xf numFmtId="0" fontId="23" fillId="0" borderId="2" xfId="0" applyFont="1" applyBorder="1" applyAlignment="1">
      <alignment vertical="top" wrapText="1"/>
    </xf>
    <xf numFmtId="0" fontId="23" fillId="0" borderId="5" xfId="0" applyFont="1" applyBorder="1" applyAlignment="1">
      <alignment vertical="top" wrapText="1"/>
    </xf>
    <xf numFmtId="0" fontId="0" fillId="0" borderId="4" xfId="0" applyBorder="1" applyAlignment="1">
      <alignment horizontal="left" vertical="center" wrapText="1"/>
    </xf>
    <xf numFmtId="0" fontId="0" fillId="0" borderId="4" xfId="0" applyBorder="1" applyAlignment="1">
      <alignment horizontal="left"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5" xfId="0" applyFont="1" applyBorder="1" applyAlignment="1">
      <alignment horizontal="left" vertical="center" wrapText="1"/>
    </xf>
    <xf numFmtId="0" fontId="0" fillId="0" borderId="4" xfId="0" applyBorder="1" applyAlignment="1">
      <alignment vertical="center" wrapText="1"/>
    </xf>
    <xf numFmtId="0" fontId="20" fillId="0" borderId="1" xfId="0" applyFont="1" applyBorder="1" applyAlignment="1">
      <alignment vertical="top" wrapText="1"/>
    </xf>
    <xf numFmtId="0" fontId="21" fillId="0" borderId="1" xfId="0" applyFont="1" applyBorder="1" applyAlignment="1">
      <alignment vertical="top" wrapText="1"/>
    </xf>
    <xf numFmtId="9" fontId="31" fillId="0" borderId="1" xfId="1" applyFont="1" applyFill="1" applyBorder="1" applyAlignment="1">
      <alignment horizontal="center" vertical="top" wrapText="1"/>
    </xf>
    <xf numFmtId="0" fontId="0" fillId="0" borderId="1" xfId="0" applyBorder="1" applyAlignment="1">
      <alignment horizontal="center" vertical="top" wrapText="1"/>
    </xf>
    <xf numFmtId="3" fontId="22" fillId="0" borderId="2" xfId="0" applyNumberFormat="1" applyFont="1" applyBorder="1" applyAlignment="1">
      <alignment horizontal="center" vertical="top"/>
    </xf>
    <xf numFmtId="3" fontId="22" fillId="0" borderId="3" xfId="0" applyNumberFormat="1" applyFont="1" applyBorder="1" applyAlignment="1">
      <alignment horizontal="center" vertical="top"/>
    </xf>
    <xf numFmtId="3" fontId="22" fillId="0" borderId="5" xfId="0" applyNumberFormat="1" applyFont="1" applyBorder="1" applyAlignment="1">
      <alignment horizontal="center" vertical="top"/>
    </xf>
    <xf numFmtId="0" fontId="29" fillId="9" borderId="6" xfId="0" applyFont="1" applyFill="1" applyBorder="1" applyAlignment="1">
      <alignment horizontal="left"/>
    </xf>
    <xf numFmtId="0" fontId="29" fillId="9" borderId="7" xfId="0" applyFont="1" applyFill="1" applyBorder="1" applyAlignment="1">
      <alignment horizontal="left"/>
    </xf>
    <xf numFmtId="0" fontId="29" fillId="9" borderId="8" xfId="0" applyFont="1" applyFill="1" applyBorder="1" applyAlignment="1">
      <alignment horizontal="left"/>
    </xf>
    <xf numFmtId="0" fontId="0" fillId="0" borderId="3" xfId="0" applyBorder="1" applyAlignment="1">
      <alignment wrapText="1"/>
    </xf>
    <xf numFmtId="0" fontId="0" fillId="0" borderId="5" xfId="0" applyBorder="1" applyAlignment="1">
      <alignment wrapText="1"/>
    </xf>
    <xf numFmtId="3" fontId="21" fillId="0" borderId="2" xfId="0" applyNumberFormat="1" applyFont="1" applyBorder="1" applyAlignment="1">
      <alignment horizontal="center" vertical="top" wrapText="1"/>
    </xf>
    <xf numFmtId="3" fontId="21" fillId="0" borderId="3" xfId="0" applyNumberFormat="1" applyFont="1" applyBorder="1" applyAlignment="1">
      <alignment horizontal="center" vertical="top" wrapText="1"/>
    </xf>
    <xf numFmtId="3" fontId="21" fillId="0" borderId="5" xfId="0" applyNumberFormat="1" applyFont="1" applyBorder="1" applyAlignment="1">
      <alignment horizontal="center" vertical="top" wrapText="1"/>
    </xf>
    <xf numFmtId="2" fontId="21" fillId="0" borderId="1" xfId="0" applyNumberFormat="1" applyFont="1" applyBorder="1" applyAlignment="1">
      <alignment vertical="top" wrapText="1"/>
    </xf>
    <xf numFmtId="0" fontId="0" fillId="0" borderId="1" xfId="0" applyBorder="1" applyAlignment="1">
      <alignment vertical="top" wrapText="1"/>
    </xf>
    <xf numFmtId="3" fontId="21" fillId="0" borderId="1" xfId="0" applyNumberFormat="1" applyFont="1" applyBorder="1" applyAlignment="1">
      <alignment horizontal="center" vertical="top" wrapText="1"/>
    </xf>
    <xf numFmtId="0" fontId="17" fillId="8" borderId="6"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0" borderId="5" xfId="0" applyFont="1" applyBorder="1" applyAlignment="1">
      <alignment vertical="center" wrapText="1"/>
    </xf>
    <xf numFmtId="0" fontId="17" fillId="9" borderId="3" xfId="0" applyNumberFormat="1" applyFont="1" applyFill="1" applyBorder="1" applyAlignment="1">
      <alignment vertical="center" wrapText="1"/>
    </xf>
    <xf numFmtId="0" fontId="17" fillId="0" borderId="5" xfId="0" applyNumberFormat="1" applyFont="1" applyBorder="1" applyAlignment="1">
      <alignment vertical="center" wrapText="1"/>
    </xf>
    <xf numFmtId="0" fontId="17" fillId="0" borderId="8" xfId="0" applyFont="1" applyBorder="1" applyAlignment="1">
      <alignment horizontal="center" vertical="center" wrapText="1"/>
    </xf>
    <xf numFmtId="0" fontId="17" fillId="8" borderId="19" xfId="0" applyFont="1" applyFill="1" applyBorder="1" applyAlignment="1">
      <alignment horizontal="center" vertical="center" wrapText="1"/>
    </xf>
    <xf numFmtId="0" fontId="0" fillId="0" borderId="18" xfId="0" applyBorder="1" applyAlignment="1">
      <alignment horizontal="center" vertical="center" wrapText="1"/>
    </xf>
    <xf numFmtId="0" fontId="23" fillId="0" borderId="4" xfId="0" applyFont="1" applyBorder="1" applyAlignment="1">
      <alignment horizontal="center" vertical="center"/>
    </xf>
    <xf numFmtId="0" fontId="23" fillId="0" borderId="4" xfId="0" applyFont="1" applyBorder="1" applyAlignment="1">
      <alignment vertical="center" wrapText="1"/>
    </xf>
    <xf numFmtId="0" fontId="20" fillId="0" borderId="2" xfId="0" applyFont="1" applyBorder="1" applyAlignment="1">
      <alignment vertical="top" wrapText="1"/>
    </xf>
    <xf numFmtId="0" fontId="0" fillId="0" borderId="3" xfId="0" applyBorder="1" applyAlignment="1">
      <alignment vertical="top" wrapText="1"/>
    </xf>
    <xf numFmtId="0" fontId="0" fillId="0" borderId="5" xfId="0" applyBorder="1" applyAlignment="1">
      <alignment vertical="top" wrapText="1"/>
    </xf>
    <xf numFmtId="0" fontId="19" fillId="3" borderId="1" xfId="0" applyFont="1" applyFill="1" applyBorder="1" applyAlignment="1">
      <alignment wrapText="1"/>
    </xf>
    <xf numFmtId="0" fontId="0" fillId="3" borderId="1" xfId="0" applyFont="1" applyFill="1" applyBorder="1" applyAlignment="1">
      <alignment wrapText="1"/>
    </xf>
    <xf numFmtId="2" fontId="22" fillId="0" borderId="1" xfId="0" applyNumberFormat="1" applyFont="1" applyBorder="1" applyAlignment="1">
      <alignment wrapText="1"/>
    </xf>
    <xf numFmtId="0" fontId="23" fillId="0" borderId="1" xfId="0" applyFont="1" applyBorder="1" applyAlignment="1">
      <alignment wrapText="1"/>
    </xf>
    <xf numFmtId="0" fontId="22" fillId="0" borderId="1" xfId="0" applyFont="1" applyBorder="1" applyAlignment="1">
      <alignment wrapText="1"/>
    </xf>
    <xf numFmtId="0" fontId="22"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5" xfId="0" applyFont="1" applyBorder="1" applyAlignment="1">
      <alignment horizontal="left" vertical="center" wrapText="1"/>
    </xf>
    <xf numFmtId="0" fontId="26" fillId="9" borderId="6" xfId="0" applyFont="1" applyFill="1" applyBorder="1" applyAlignment="1">
      <alignment horizontal="left"/>
    </xf>
    <xf numFmtId="0" fontId="26" fillId="9" borderId="7" xfId="0" applyFont="1" applyFill="1" applyBorder="1" applyAlignment="1">
      <alignment horizontal="left"/>
    </xf>
    <xf numFmtId="0" fontId="26" fillId="9" borderId="8" xfId="0" applyFont="1" applyFill="1" applyBorder="1" applyAlignment="1">
      <alignment horizontal="left"/>
    </xf>
    <xf numFmtId="2" fontId="21" fillId="0" borderId="2" xfId="0" applyNumberFormat="1" applyFont="1" applyFill="1" applyBorder="1" applyAlignment="1">
      <alignment vertical="top" wrapText="1"/>
    </xf>
    <xf numFmtId="2" fontId="21" fillId="0" borderId="3" xfId="0" applyNumberFormat="1" applyFont="1" applyFill="1" applyBorder="1" applyAlignment="1">
      <alignment vertical="top" wrapText="1"/>
    </xf>
    <xf numFmtId="3" fontId="21" fillId="6" borderId="2" xfId="0" applyNumberFormat="1" applyFont="1" applyFill="1" applyBorder="1" applyAlignment="1">
      <alignment horizontal="center" vertical="top" wrapText="1"/>
    </xf>
    <xf numFmtId="0" fontId="0" fillId="0" borderId="5" xfId="0" applyBorder="1" applyAlignment="1">
      <alignment horizontal="center" vertical="top" wrapText="1"/>
    </xf>
    <xf numFmtId="0" fontId="21" fillId="0" borderId="2" xfId="0" applyFont="1" applyBorder="1" applyAlignment="1">
      <alignment horizontal="center" vertical="top" wrapText="1"/>
    </xf>
    <xf numFmtId="0" fontId="0" fillId="0" borderId="3" xfId="0" applyFont="1" applyBorder="1" applyAlignment="1">
      <alignment vertical="top" wrapText="1"/>
    </xf>
    <xf numFmtId="2" fontId="22" fillId="0" borderId="2" xfId="0" applyNumberFormat="1" applyFont="1" applyFill="1" applyBorder="1" applyAlignment="1">
      <alignment vertical="top" wrapText="1"/>
    </xf>
    <xf numFmtId="0" fontId="34" fillId="0" borderId="3" xfId="0" applyFont="1" applyBorder="1" applyAlignment="1">
      <alignment vertical="top" wrapText="1"/>
    </xf>
    <xf numFmtId="0" fontId="0" fillId="0" borderId="1" xfId="0" applyFont="1" applyBorder="1" applyAlignment="1">
      <alignment wrapText="1"/>
    </xf>
    <xf numFmtId="0" fontId="22" fillId="0" borderId="1" xfId="0" applyFont="1" applyBorder="1" applyAlignment="1">
      <alignment horizontal="left" vertical="center" wrapText="1"/>
    </xf>
    <xf numFmtId="0" fontId="0" fillId="0" borderId="1" xfId="0" applyBorder="1" applyAlignment="1">
      <alignment horizontal="left" vertical="center" wrapText="1"/>
    </xf>
    <xf numFmtId="3" fontId="21" fillId="6" borderId="1" xfId="0" applyNumberFormat="1" applyFont="1" applyFill="1" applyBorder="1" applyAlignment="1">
      <alignment horizontal="right" wrapText="1"/>
    </xf>
    <xf numFmtId="0" fontId="0" fillId="0" borderId="1" xfId="0" applyBorder="1" applyAlignment="1">
      <alignment horizontal="right" wrapText="1"/>
    </xf>
    <xf numFmtId="0" fontId="0" fillId="0" borderId="1" xfId="0" applyBorder="1" applyAlignment="1">
      <alignment wrapText="1"/>
    </xf>
    <xf numFmtId="0" fontId="23" fillId="0" borderId="3" xfId="0" applyFont="1" applyBorder="1" applyAlignment="1">
      <alignment wrapText="1"/>
    </xf>
    <xf numFmtId="0" fontId="23" fillId="0" borderId="5" xfId="0" applyFont="1" applyBorder="1" applyAlignment="1">
      <alignment wrapText="1"/>
    </xf>
    <xf numFmtId="3" fontId="19" fillId="3" borderId="2" xfId="0" applyNumberFormat="1" applyFont="1" applyFill="1" applyBorder="1" applyAlignment="1">
      <alignment horizontal="right"/>
    </xf>
    <xf numFmtId="0" fontId="32" fillId="3" borderId="5" xfId="0" applyFont="1" applyFill="1" applyBorder="1" applyAlignment="1">
      <alignment horizontal="right"/>
    </xf>
    <xf numFmtId="0" fontId="0" fillId="3" borderId="1" xfId="0" applyFill="1" applyBorder="1" applyAlignment="1">
      <alignment wrapText="1"/>
    </xf>
    <xf numFmtId="0" fontId="0" fillId="0" borderId="3" xfId="0" applyBorder="1" applyAlignment="1">
      <alignment horizontal="center" vertical="top" wrapText="1"/>
    </xf>
    <xf numFmtId="3" fontId="21" fillId="6" borderId="2" xfId="0" applyNumberFormat="1" applyFont="1" applyFill="1" applyBorder="1" applyAlignment="1">
      <alignment horizontal="right" vertical="top" wrapText="1"/>
    </xf>
    <xf numFmtId="0" fontId="0" fillId="0" borderId="3" xfId="0" applyBorder="1" applyAlignment="1">
      <alignment horizontal="right" vertical="top" wrapText="1"/>
    </xf>
    <xf numFmtId="0" fontId="0" fillId="0" borderId="5" xfId="0" applyBorder="1" applyAlignment="1">
      <alignment horizontal="right" vertical="top" wrapText="1"/>
    </xf>
    <xf numFmtId="3" fontId="21" fillId="0" borderId="2" xfId="0" applyNumberFormat="1" applyFont="1" applyBorder="1" applyAlignment="1">
      <alignment horizontal="right" vertical="top" wrapText="1"/>
    </xf>
    <xf numFmtId="3" fontId="19" fillId="11" borderId="2" xfId="0" applyNumberFormat="1" applyFont="1" applyFill="1" applyBorder="1" applyAlignment="1">
      <alignment horizontal="right"/>
    </xf>
    <xf numFmtId="0" fontId="32" fillId="11" borderId="5" xfId="0" applyFont="1" applyFill="1" applyBorder="1" applyAlignment="1">
      <alignment horizontal="right"/>
    </xf>
    <xf numFmtId="0" fontId="21" fillId="0" borderId="1" xfId="0" applyFont="1" applyBorder="1" applyAlignment="1">
      <alignment horizontal="center" vertical="top" wrapText="1"/>
    </xf>
    <xf numFmtId="0" fontId="0" fillId="0" borderId="1" xfId="0" applyBorder="1" applyAlignment="1">
      <alignment horizontal="center" wrapText="1"/>
    </xf>
    <xf numFmtId="3" fontId="0" fillId="0" borderId="2" xfId="0" applyNumberFormat="1" applyBorder="1" applyAlignment="1">
      <alignment vertical="top" wrapText="1"/>
    </xf>
    <xf numFmtId="0" fontId="17" fillId="9" borderId="1" xfId="0" applyNumberFormat="1" applyFont="1" applyFill="1" applyBorder="1" applyAlignment="1">
      <alignment vertical="center" wrapText="1"/>
    </xf>
    <xf numFmtId="0" fontId="17" fillId="0" borderId="1" xfId="0" applyNumberFormat="1" applyFont="1" applyBorder="1" applyAlignment="1">
      <alignmen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topLeftCell="A38" zoomScale="80" zoomScaleNormal="80" workbookViewId="0">
      <selection activeCell="H25" sqref="H25:H31"/>
    </sheetView>
  </sheetViews>
  <sheetFormatPr defaultColWidth="8.7109375" defaultRowHeight="15" x14ac:dyDescent="0.25"/>
  <cols>
    <col min="1" max="5" width="8.7109375" style="259"/>
    <col min="6" max="6" width="12.7109375" style="259" customWidth="1"/>
    <col min="7" max="7" width="8.7109375" style="259"/>
    <col min="8" max="8" width="9.28515625" style="260" customWidth="1"/>
    <col min="9" max="9" width="13.5703125" style="259" bestFit="1" customWidth="1"/>
    <col min="10" max="10" width="14.28515625" style="260" bestFit="1" customWidth="1"/>
    <col min="11" max="11" width="8.7109375" style="259"/>
    <col min="12" max="12" width="20.7109375" style="259" customWidth="1"/>
    <col min="13" max="16384" width="8.7109375" style="259"/>
  </cols>
  <sheetData>
    <row r="1" spans="1:10" ht="15.75" thickBot="1" x14ac:dyDescent="0.3"/>
    <row r="2" spans="1:10" ht="16.5" thickBot="1" x14ac:dyDescent="0.3">
      <c r="A2" s="308" t="s">
        <v>119</v>
      </c>
      <c r="B2" s="309"/>
      <c r="C2" s="309"/>
      <c r="D2" s="309"/>
      <c r="E2" s="309"/>
      <c r="F2" s="309"/>
      <c r="G2" s="309"/>
      <c r="H2" s="309"/>
      <c r="I2" s="310"/>
    </row>
    <row r="3" spans="1:10" ht="47.65" customHeight="1" x14ac:dyDescent="0.25">
      <c r="A3" s="311" t="s">
        <v>120</v>
      </c>
      <c r="B3" s="311" t="s">
        <v>121</v>
      </c>
      <c r="C3" s="311" t="s">
        <v>122</v>
      </c>
      <c r="D3" s="311" t="s">
        <v>123</v>
      </c>
      <c r="E3" s="311" t="s">
        <v>124</v>
      </c>
      <c r="F3" s="311" t="s">
        <v>125</v>
      </c>
      <c r="G3" s="311" t="s">
        <v>126</v>
      </c>
      <c r="H3" s="313" t="s">
        <v>127</v>
      </c>
      <c r="I3" s="311" t="s">
        <v>128</v>
      </c>
    </row>
    <row r="4" spans="1:10" ht="15.75" thickBot="1" x14ac:dyDescent="0.3">
      <c r="A4" s="312"/>
      <c r="B4" s="312"/>
      <c r="C4" s="312"/>
      <c r="D4" s="312"/>
      <c r="E4" s="312"/>
      <c r="F4" s="312"/>
      <c r="G4" s="312"/>
      <c r="H4" s="314"/>
      <c r="I4" s="312"/>
    </row>
    <row r="5" spans="1:10" ht="90" customHeight="1" thickBot="1" x14ac:dyDescent="0.3">
      <c r="A5" s="255" t="s">
        <v>129</v>
      </c>
      <c r="B5" s="255" t="s">
        <v>130</v>
      </c>
      <c r="C5" s="255" t="s">
        <v>131</v>
      </c>
      <c r="D5" s="255" t="s">
        <v>132</v>
      </c>
      <c r="E5" s="255" t="s">
        <v>262</v>
      </c>
      <c r="F5" s="255" t="s">
        <v>263</v>
      </c>
      <c r="G5" s="255" t="s">
        <v>133</v>
      </c>
      <c r="H5" s="261">
        <f>'Indicators P2'!G16*1/6</f>
        <v>2017.925</v>
      </c>
      <c r="I5" s="262">
        <f>'Indicators P2'!E16*1/6</f>
        <v>61263.527777777781</v>
      </c>
      <c r="J5" s="259"/>
    </row>
    <row r="6" spans="1:10" ht="90" customHeight="1" thickBot="1" x14ac:dyDescent="0.3">
      <c r="A6" s="255" t="s">
        <v>129</v>
      </c>
      <c r="B6" s="255" t="s">
        <v>130</v>
      </c>
      <c r="C6" s="255" t="s">
        <v>131</v>
      </c>
      <c r="D6" s="255" t="s">
        <v>134</v>
      </c>
      <c r="E6" s="255" t="s">
        <v>262</v>
      </c>
      <c r="F6" s="255" t="s">
        <v>263</v>
      </c>
      <c r="G6" s="255" t="s">
        <v>133</v>
      </c>
      <c r="H6" s="261">
        <f>'Indicators P2'!G16*5/6</f>
        <v>10089.625</v>
      </c>
      <c r="I6" s="263">
        <f>'Indicators P2'!E16*5/6</f>
        <v>306317.63888888893</v>
      </c>
      <c r="J6" s="259"/>
    </row>
    <row r="7" spans="1:10" ht="94.5" customHeight="1" thickBot="1" x14ac:dyDescent="0.3">
      <c r="A7" s="255" t="s">
        <v>129</v>
      </c>
      <c r="B7" s="255" t="s">
        <v>130</v>
      </c>
      <c r="C7" s="255" t="s">
        <v>131</v>
      </c>
      <c r="D7" s="255" t="s">
        <v>132</v>
      </c>
      <c r="E7" s="255" t="s">
        <v>231</v>
      </c>
      <c r="F7" s="255" t="s">
        <v>264</v>
      </c>
      <c r="G7" s="255" t="s">
        <v>133</v>
      </c>
      <c r="H7" s="263">
        <f>'Indicators P2'!G23*1/6</f>
        <v>974.05000000000007</v>
      </c>
      <c r="I7" s="263">
        <f>'Indicators P2'!E23*1/6</f>
        <v>6493.666666666667</v>
      </c>
      <c r="J7" s="264"/>
    </row>
    <row r="8" spans="1:10" ht="104.65" customHeight="1" thickBot="1" x14ac:dyDescent="0.3">
      <c r="A8" s="255" t="s">
        <v>129</v>
      </c>
      <c r="B8" s="255" t="s">
        <v>130</v>
      </c>
      <c r="C8" s="255" t="s">
        <v>131</v>
      </c>
      <c r="D8" s="255" t="s">
        <v>134</v>
      </c>
      <c r="E8" s="255" t="s">
        <v>231</v>
      </c>
      <c r="F8" s="301" t="s">
        <v>264</v>
      </c>
      <c r="G8" s="255" t="s">
        <v>133</v>
      </c>
      <c r="H8" s="263">
        <f>'Indicators P2'!G23*5/6</f>
        <v>4870.25</v>
      </c>
      <c r="I8" s="263">
        <f>'Indicators P2'!E23*5/6</f>
        <v>32468.333333333332</v>
      </c>
      <c r="J8" s="264"/>
    </row>
    <row r="9" spans="1:10" ht="147" customHeight="1" thickBot="1" x14ac:dyDescent="0.3">
      <c r="A9" s="255" t="s">
        <v>129</v>
      </c>
      <c r="B9" s="255" t="s">
        <v>130</v>
      </c>
      <c r="C9" s="255" t="s">
        <v>131</v>
      </c>
      <c r="D9" s="255" t="s">
        <v>132</v>
      </c>
      <c r="E9" s="255" t="s">
        <v>155</v>
      </c>
      <c r="F9" s="255" t="s">
        <v>156</v>
      </c>
      <c r="G9" s="255" t="s">
        <v>133</v>
      </c>
      <c r="H9" s="263">
        <f>'Indicators P2'!G22*1/6</f>
        <v>282.5095</v>
      </c>
      <c r="I9" s="263">
        <f>'Indicators P2'!E22*1/6</f>
        <v>13536.137222222225</v>
      </c>
      <c r="J9" s="264"/>
    </row>
    <row r="10" spans="1:10" ht="171.4" customHeight="1" thickBot="1" x14ac:dyDescent="0.3">
      <c r="A10" s="255" t="s">
        <v>129</v>
      </c>
      <c r="B10" s="255" t="s">
        <v>130</v>
      </c>
      <c r="C10" s="255" t="s">
        <v>131</v>
      </c>
      <c r="D10" s="255" t="s">
        <v>134</v>
      </c>
      <c r="E10" s="255" t="s">
        <v>155</v>
      </c>
      <c r="F10" s="255" t="s">
        <v>156</v>
      </c>
      <c r="G10" s="255" t="s">
        <v>133</v>
      </c>
      <c r="H10" s="263">
        <f>'Indicators P2'!G22*5/6-1</f>
        <v>1411.5474999999999</v>
      </c>
      <c r="I10" s="263">
        <f>'Indicators P2'!E22*5/6</f>
        <v>67680.686111111121</v>
      </c>
      <c r="J10" s="264"/>
    </row>
    <row r="11" spans="1:10" ht="171.4" customHeight="1" thickBot="1" x14ac:dyDescent="0.3">
      <c r="A11" s="255" t="s">
        <v>129</v>
      </c>
      <c r="B11" s="255" t="s">
        <v>130</v>
      </c>
      <c r="C11" s="255" t="s">
        <v>131</v>
      </c>
      <c r="D11" s="255" t="s">
        <v>132</v>
      </c>
      <c r="E11" s="255" t="s">
        <v>193</v>
      </c>
      <c r="F11" s="255" t="s">
        <v>241</v>
      </c>
      <c r="G11" s="255" t="s">
        <v>133</v>
      </c>
      <c r="H11" s="261">
        <f>'Indicators P2'!G19*1/6</f>
        <v>0</v>
      </c>
      <c r="I11" s="261">
        <f>'Indicators P2'!E19*1/6</f>
        <v>35423.166666666664</v>
      </c>
      <c r="J11" s="264"/>
    </row>
    <row r="12" spans="1:10" ht="171.4" customHeight="1" thickBot="1" x14ac:dyDescent="0.3">
      <c r="A12" s="265" t="s">
        <v>129</v>
      </c>
      <c r="B12" s="265" t="s">
        <v>130</v>
      </c>
      <c r="C12" s="265" t="s">
        <v>131</v>
      </c>
      <c r="D12" s="265" t="s">
        <v>134</v>
      </c>
      <c r="E12" s="265" t="s">
        <v>193</v>
      </c>
      <c r="F12" s="265" t="s">
        <v>241</v>
      </c>
      <c r="G12" s="265" t="s">
        <v>133</v>
      </c>
      <c r="H12" s="266">
        <f>'Indicators P2'!G19*5/6</f>
        <v>0</v>
      </c>
      <c r="I12" s="267">
        <f>'Indicators P2'!E19*5/6</f>
        <v>177115.83333333334</v>
      </c>
      <c r="J12" s="264"/>
    </row>
    <row r="13" spans="1:10" ht="172.9" customHeight="1" thickBot="1" x14ac:dyDescent="0.3">
      <c r="A13" s="255" t="s">
        <v>129</v>
      </c>
      <c r="B13" s="255" t="s">
        <v>130</v>
      </c>
      <c r="C13" s="255" t="s">
        <v>131</v>
      </c>
      <c r="D13" s="255" t="s">
        <v>132</v>
      </c>
      <c r="E13" s="255" t="s">
        <v>208</v>
      </c>
      <c r="F13" s="255" t="s">
        <v>207</v>
      </c>
      <c r="G13" s="255" t="s">
        <v>133</v>
      </c>
      <c r="H13" s="261">
        <f>'Indicators P2'!G20*1/6</f>
        <v>35.984999999999999</v>
      </c>
      <c r="I13" s="263">
        <f>'Indicators P2'!E20*1/6</f>
        <v>239.89999999999998</v>
      </c>
    </row>
    <row r="14" spans="1:10" ht="184.5" customHeight="1" thickBot="1" x14ac:dyDescent="0.3">
      <c r="A14" s="255" t="s">
        <v>129</v>
      </c>
      <c r="B14" s="255" t="s">
        <v>130</v>
      </c>
      <c r="C14" s="255" t="s">
        <v>131</v>
      </c>
      <c r="D14" s="255" t="s">
        <v>134</v>
      </c>
      <c r="E14" s="255" t="s">
        <v>208</v>
      </c>
      <c r="F14" s="255" t="s">
        <v>207</v>
      </c>
      <c r="G14" s="255" t="s">
        <v>133</v>
      </c>
      <c r="H14" s="261">
        <f>'Indicators P2'!G20*5/6</f>
        <v>179.92499999999998</v>
      </c>
      <c r="I14" s="263">
        <f>'Indicators P2'!E20*5/6-1</f>
        <v>1198.4999999999998</v>
      </c>
    </row>
    <row r="15" spans="1:10" ht="187.5" customHeight="1" thickBot="1" x14ac:dyDescent="0.3">
      <c r="A15" s="255" t="s">
        <v>129</v>
      </c>
      <c r="B15" s="255" t="s">
        <v>130</v>
      </c>
      <c r="C15" s="255" t="s">
        <v>131</v>
      </c>
      <c r="D15" s="255" t="s">
        <v>132</v>
      </c>
      <c r="E15" s="255" t="s">
        <v>218</v>
      </c>
      <c r="F15" s="268" t="s">
        <v>209</v>
      </c>
      <c r="G15" s="255" t="s">
        <v>133</v>
      </c>
      <c r="H15" s="261">
        <f>'Indicators P2'!G21*1/6</f>
        <v>0</v>
      </c>
      <c r="I15" s="263">
        <f>'Indicators P2'!E21*1/6</f>
        <v>25.333333333333332</v>
      </c>
    </row>
    <row r="16" spans="1:10" ht="197.65" customHeight="1" thickBot="1" x14ac:dyDescent="0.3">
      <c r="A16" s="256" t="s">
        <v>129</v>
      </c>
      <c r="B16" s="256" t="s">
        <v>130</v>
      </c>
      <c r="C16" s="256" t="s">
        <v>131</v>
      </c>
      <c r="D16" s="256" t="s">
        <v>134</v>
      </c>
      <c r="E16" s="256" t="s">
        <v>218</v>
      </c>
      <c r="F16" s="269" t="s">
        <v>209</v>
      </c>
      <c r="G16" s="256" t="s">
        <v>133</v>
      </c>
      <c r="H16" s="261">
        <f>'Indicators P2'!G21*5/6</f>
        <v>0</v>
      </c>
      <c r="I16" s="262">
        <f>'Indicators P2'!E21*5/6</f>
        <v>126.66666666666667</v>
      </c>
    </row>
    <row r="17" spans="1:12" ht="120" customHeight="1" thickBot="1" x14ac:dyDescent="0.3">
      <c r="A17" s="289" t="s">
        <v>129</v>
      </c>
      <c r="B17" s="289" t="s">
        <v>130</v>
      </c>
      <c r="C17" s="289" t="s">
        <v>131</v>
      </c>
      <c r="D17" s="289" t="s">
        <v>132</v>
      </c>
      <c r="E17" s="289" t="s">
        <v>236</v>
      </c>
      <c r="F17" s="269" t="s">
        <v>265</v>
      </c>
      <c r="G17" s="256" t="s">
        <v>133</v>
      </c>
      <c r="H17" s="263">
        <f>'Indicators P2'!G24*1/6</f>
        <v>48.699999999999996</v>
      </c>
      <c r="I17" s="263">
        <f>'Indicators P2'!E24*1/6</f>
        <v>2011.5</v>
      </c>
    </row>
    <row r="18" spans="1:12" ht="125.65" customHeight="1" thickBot="1" x14ac:dyDescent="0.3">
      <c r="A18" s="256" t="s">
        <v>129</v>
      </c>
      <c r="B18" s="256" t="s">
        <v>130</v>
      </c>
      <c r="C18" s="256" t="s">
        <v>131</v>
      </c>
      <c r="D18" s="256" t="s">
        <v>134</v>
      </c>
      <c r="E18" s="256" t="s">
        <v>236</v>
      </c>
      <c r="F18" s="269" t="s">
        <v>265</v>
      </c>
      <c r="G18" s="256" t="s">
        <v>133</v>
      </c>
      <c r="H18" s="263">
        <f>'Indicators P2'!G24*5/6-1</f>
        <v>242.5</v>
      </c>
      <c r="I18" s="263">
        <f>'Indicators P2'!E24*5/6-1</f>
        <v>10056.5</v>
      </c>
    </row>
    <row r="19" spans="1:12" ht="125.65" customHeight="1" thickBot="1" x14ac:dyDescent="0.3">
      <c r="A19" s="289" t="s">
        <v>129</v>
      </c>
      <c r="B19" s="289" t="s">
        <v>130</v>
      </c>
      <c r="C19" s="289" t="s">
        <v>131</v>
      </c>
      <c r="D19" s="289" t="s">
        <v>132</v>
      </c>
      <c r="E19" s="289" t="s">
        <v>238</v>
      </c>
      <c r="F19" s="269" t="s">
        <v>239</v>
      </c>
      <c r="G19" s="269" t="s">
        <v>133</v>
      </c>
      <c r="H19" s="263">
        <f>'Indicators P2'!G25*1/6</f>
        <v>0</v>
      </c>
      <c r="I19" s="263">
        <f>'Indicators P2'!E25*1/6</f>
        <v>31.268518518518519</v>
      </c>
    </row>
    <row r="20" spans="1:12" ht="125.65" customHeight="1" thickBot="1" x14ac:dyDescent="0.3">
      <c r="A20" s="256" t="s">
        <v>129</v>
      </c>
      <c r="B20" s="256" t="s">
        <v>130</v>
      </c>
      <c r="C20" s="256" t="s">
        <v>131</v>
      </c>
      <c r="D20" s="256" t="s">
        <v>134</v>
      </c>
      <c r="E20" s="256" t="s">
        <v>238</v>
      </c>
      <c r="F20" s="269" t="s">
        <v>239</v>
      </c>
      <c r="G20" s="269" t="s">
        <v>133</v>
      </c>
      <c r="H20" s="263">
        <f>'Indicators P2'!G25*5/6</f>
        <v>0</v>
      </c>
      <c r="I20" s="263">
        <f>'Indicators P2'!E25*5/6+1</f>
        <v>157.34259259259258</v>
      </c>
    </row>
    <row r="21" spans="1:12" ht="15.75" thickBot="1" x14ac:dyDescent="0.3"/>
    <row r="22" spans="1:12" ht="16.5" thickBot="1" x14ac:dyDescent="0.3">
      <c r="A22" s="308" t="s">
        <v>135</v>
      </c>
      <c r="B22" s="309"/>
      <c r="C22" s="309"/>
      <c r="D22" s="309"/>
      <c r="E22" s="309"/>
      <c r="F22" s="309"/>
      <c r="G22" s="309"/>
      <c r="H22" s="309"/>
      <c r="I22" s="309"/>
      <c r="J22" s="309"/>
      <c r="K22" s="309"/>
      <c r="L22" s="310"/>
    </row>
    <row r="23" spans="1:12" ht="94.15" customHeight="1" x14ac:dyDescent="0.25">
      <c r="A23" s="311" t="s">
        <v>120</v>
      </c>
      <c r="B23" s="311" t="s">
        <v>121</v>
      </c>
      <c r="C23" s="311" t="s">
        <v>122</v>
      </c>
      <c r="D23" s="311" t="s">
        <v>123</v>
      </c>
      <c r="E23" s="311" t="s">
        <v>124</v>
      </c>
      <c r="F23" s="311" t="s">
        <v>136</v>
      </c>
      <c r="G23" s="311" t="s">
        <v>126</v>
      </c>
      <c r="H23" s="313" t="s">
        <v>137</v>
      </c>
      <c r="I23" s="311" t="s">
        <v>138</v>
      </c>
      <c r="J23" s="313" t="s">
        <v>128</v>
      </c>
      <c r="K23" s="311" t="s">
        <v>139</v>
      </c>
      <c r="L23" s="311" t="s">
        <v>140</v>
      </c>
    </row>
    <row r="24" spans="1:12" ht="15.75" thickBot="1" x14ac:dyDescent="0.3">
      <c r="A24" s="312"/>
      <c r="B24" s="312"/>
      <c r="C24" s="312"/>
      <c r="D24" s="312"/>
      <c r="E24" s="312"/>
      <c r="F24" s="312"/>
      <c r="G24" s="312"/>
      <c r="H24" s="314"/>
      <c r="I24" s="312"/>
      <c r="J24" s="314"/>
      <c r="K24" s="312"/>
      <c r="L24" s="312"/>
    </row>
    <row r="25" spans="1:12" ht="171" customHeight="1" thickBot="1" x14ac:dyDescent="0.3">
      <c r="A25" s="270" t="s">
        <v>129</v>
      </c>
      <c r="B25" s="258" t="s">
        <v>130</v>
      </c>
      <c r="C25" s="258" t="s">
        <v>131</v>
      </c>
      <c r="D25" s="258" t="s">
        <v>132</v>
      </c>
      <c r="E25" s="271" t="s">
        <v>173</v>
      </c>
      <c r="F25" s="258" t="s">
        <v>174</v>
      </c>
      <c r="G25" s="271" t="s">
        <v>133</v>
      </c>
      <c r="H25" s="257">
        <f>'Indicators P2'!K16*1/6</f>
        <v>14519.333333333334</v>
      </c>
      <c r="I25" s="258">
        <v>2020</v>
      </c>
      <c r="J25" s="257">
        <f>'Indicators P2'!M16*1/6</f>
        <v>19318.366666666665</v>
      </c>
      <c r="K25" s="258" t="s">
        <v>141</v>
      </c>
      <c r="L25" s="272"/>
    </row>
    <row r="26" spans="1:12" ht="168" customHeight="1" thickBot="1" x14ac:dyDescent="0.3">
      <c r="A26" s="270" t="s">
        <v>129</v>
      </c>
      <c r="B26" s="258" t="s">
        <v>130</v>
      </c>
      <c r="C26" s="258" t="s">
        <v>131</v>
      </c>
      <c r="D26" s="258" t="s">
        <v>134</v>
      </c>
      <c r="E26" s="271" t="s">
        <v>173</v>
      </c>
      <c r="F26" s="258" t="s">
        <v>174</v>
      </c>
      <c r="G26" s="271" t="s">
        <v>133</v>
      </c>
      <c r="H26" s="257">
        <f>'Indicators P2'!K16*5/6</f>
        <v>72596.666666666672</v>
      </c>
      <c r="I26" s="258">
        <v>2020</v>
      </c>
      <c r="J26" s="257">
        <f>'Indicators P2'!M16*5/6</f>
        <v>96591.833333333328</v>
      </c>
      <c r="K26" s="258" t="s">
        <v>141</v>
      </c>
      <c r="L26" s="272"/>
    </row>
    <row r="27" spans="1:12" ht="191.65" customHeight="1" thickBot="1" x14ac:dyDescent="0.3">
      <c r="A27" s="270" t="s">
        <v>129</v>
      </c>
      <c r="B27" s="258" t="s">
        <v>130</v>
      </c>
      <c r="C27" s="258" t="s">
        <v>131</v>
      </c>
      <c r="D27" s="258" t="s">
        <v>132</v>
      </c>
      <c r="E27" s="258" t="s">
        <v>195</v>
      </c>
      <c r="F27" s="258" t="s">
        <v>210</v>
      </c>
      <c r="G27" s="258" t="s">
        <v>211</v>
      </c>
      <c r="H27" s="257">
        <v>10</v>
      </c>
      <c r="I27" s="258">
        <v>2019</v>
      </c>
      <c r="J27" s="257">
        <v>10</v>
      </c>
      <c r="K27" s="258" t="s">
        <v>141</v>
      </c>
      <c r="L27" s="306"/>
    </row>
    <row r="28" spans="1:12" ht="188.65" customHeight="1" thickBot="1" x14ac:dyDescent="0.3">
      <c r="A28" s="270" t="s">
        <v>129</v>
      </c>
      <c r="B28" s="258" t="s">
        <v>130</v>
      </c>
      <c r="C28" s="258" t="s">
        <v>131</v>
      </c>
      <c r="D28" s="258" t="s">
        <v>134</v>
      </c>
      <c r="E28" s="258" t="s">
        <v>195</v>
      </c>
      <c r="F28" s="258" t="s">
        <v>210</v>
      </c>
      <c r="G28" s="258" t="s">
        <v>211</v>
      </c>
      <c r="H28" s="257">
        <v>10</v>
      </c>
      <c r="I28" s="258">
        <v>2019</v>
      </c>
      <c r="J28" s="257">
        <v>10</v>
      </c>
      <c r="K28" s="258" t="s">
        <v>141</v>
      </c>
      <c r="L28" s="307"/>
    </row>
    <row r="29" spans="1:12" ht="248.65" customHeight="1" thickBot="1" x14ac:dyDescent="0.3">
      <c r="A29" s="270" t="s">
        <v>129</v>
      </c>
      <c r="B29" s="258" t="s">
        <v>130</v>
      </c>
      <c r="C29" s="258" t="s">
        <v>131</v>
      </c>
      <c r="D29" s="258" t="s">
        <v>132</v>
      </c>
      <c r="E29" s="258" t="s">
        <v>194</v>
      </c>
      <c r="F29" s="258" t="s">
        <v>212</v>
      </c>
      <c r="G29" s="258" t="s">
        <v>211</v>
      </c>
      <c r="H29" s="257">
        <v>80</v>
      </c>
      <c r="I29" s="258">
        <v>2020</v>
      </c>
      <c r="J29" s="257">
        <v>80</v>
      </c>
      <c r="K29" s="258" t="s">
        <v>141</v>
      </c>
      <c r="L29" s="306"/>
    </row>
    <row r="30" spans="1:12" ht="270.75" customHeight="1" thickBot="1" x14ac:dyDescent="0.3">
      <c r="A30" s="270" t="s">
        <v>129</v>
      </c>
      <c r="B30" s="258" t="s">
        <v>130</v>
      </c>
      <c r="C30" s="258" t="s">
        <v>131</v>
      </c>
      <c r="D30" s="258" t="s">
        <v>134</v>
      </c>
      <c r="E30" s="258" t="s">
        <v>194</v>
      </c>
      <c r="F30" s="258" t="s">
        <v>212</v>
      </c>
      <c r="G30" s="258" t="s">
        <v>211</v>
      </c>
      <c r="H30" s="257">
        <v>80</v>
      </c>
      <c r="I30" s="258">
        <v>2020</v>
      </c>
      <c r="J30" s="257">
        <v>80</v>
      </c>
      <c r="K30" s="258" t="s">
        <v>141</v>
      </c>
      <c r="L30" s="307"/>
    </row>
    <row r="31" spans="1:12" ht="142.5" thickBot="1" x14ac:dyDescent="0.3">
      <c r="A31" s="270" t="s">
        <v>129</v>
      </c>
      <c r="B31" s="258" t="s">
        <v>130</v>
      </c>
      <c r="C31" s="258" t="s">
        <v>131</v>
      </c>
      <c r="D31" s="258" t="s">
        <v>132</v>
      </c>
      <c r="E31" s="258" t="s">
        <v>213</v>
      </c>
      <c r="F31" s="258" t="s">
        <v>214</v>
      </c>
      <c r="G31" s="258" t="s">
        <v>133</v>
      </c>
      <c r="H31" s="257">
        <f>'Indicators P2'!K21*1/6</f>
        <v>1711.3333333333333</v>
      </c>
      <c r="I31" s="258">
        <v>2020</v>
      </c>
      <c r="J31" s="257">
        <f>'Indicators P2'!M21*1/6</f>
        <v>15808</v>
      </c>
      <c r="K31" s="258" t="s">
        <v>141</v>
      </c>
      <c r="L31" s="306"/>
    </row>
    <row r="32" spans="1:12" ht="142.5" thickBot="1" x14ac:dyDescent="0.3">
      <c r="A32" s="270" t="s">
        <v>129</v>
      </c>
      <c r="B32" s="258" t="s">
        <v>130</v>
      </c>
      <c r="C32" s="258" t="s">
        <v>131</v>
      </c>
      <c r="D32" s="258" t="s">
        <v>134</v>
      </c>
      <c r="E32" s="258" t="s">
        <v>213</v>
      </c>
      <c r="F32" s="273" t="s">
        <v>214</v>
      </c>
      <c r="G32" s="258" t="s">
        <v>133</v>
      </c>
      <c r="H32" s="257">
        <f>'Indicators P2'!K21*5/6</f>
        <v>8556.6666666666661</v>
      </c>
      <c r="I32" s="258">
        <v>2020</v>
      </c>
      <c r="J32" s="257">
        <f>'Indicators P2'!M21*5/6</f>
        <v>79040</v>
      </c>
      <c r="K32" s="258" t="s">
        <v>141</v>
      </c>
      <c r="L32" s="307"/>
    </row>
  </sheetData>
  <mergeCells count="26">
    <mergeCell ref="H23:H24"/>
    <mergeCell ref="I23:I24"/>
    <mergeCell ref="J23:J24"/>
    <mergeCell ref="K23:K24"/>
    <mergeCell ref="L23:L24"/>
    <mergeCell ref="C23:C24"/>
    <mergeCell ref="D23:D24"/>
    <mergeCell ref="E23:E24"/>
    <mergeCell ref="F23:F24"/>
    <mergeCell ref="G23:G24"/>
    <mergeCell ref="L31:L32"/>
    <mergeCell ref="A2:I2"/>
    <mergeCell ref="A3:A4"/>
    <mergeCell ref="B3:B4"/>
    <mergeCell ref="C3:C4"/>
    <mergeCell ref="D3:D4"/>
    <mergeCell ref="E3:E4"/>
    <mergeCell ref="F3:F4"/>
    <mergeCell ref="G3:G4"/>
    <mergeCell ref="H3:H4"/>
    <mergeCell ref="I3:I4"/>
    <mergeCell ref="L29:L30"/>
    <mergeCell ref="L27:L28"/>
    <mergeCell ref="A22:L22"/>
    <mergeCell ref="A23:A24"/>
    <mergeCell ref="B23:B2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5"/>
  <sheetViews>
    <sheetView tabSelected="1" topLeftCell="A9" zoomScale="60" zoomScaleNormal="60" workbookViewId="0">
      <selection activeCell="H11" sqref="H11"/>
    </sheetView>
  </sheetViews>
  <sheetFormatPr defaultColWidth="8.7109375" defaultRowHeight="15" x14ac:dyDescent="0.25"/>
  <cols>
    <col min="1" max="1" width="18.42578125" style="1" customWidth="1"/>
    <col min="2" max="2" width="22.7109375" style="180" customWidth="1"/>
    <col min="3" max="3" width="27.7109375" style="1" customWidth="1"/>
    <col min="4" max="4" width="16.7109375" style="1" customWidth="1"/>
    <col min="5" max="5" width="15.7109375" style="3" customWidth="1"/>
    <col min="6" max="6" width="71.28515625" style="1" customWidth="1"/>
    <col min="7" max="7" width="20.7109375" style="1" customWidth="1"/>
    <col min="8" max="8" width="27.5703125" style="1" customWidth="1"/>
    <col min="9" max="9" width="3.42578125" style="2" customWidth="1"/>
    <col min="10" max="10" width="28.28515625" style="1" customWidth="1"/>
    <col min="11" max="11" width="12.28515625" style="1" bestFit="1" customWidth="1"/>
    <col min="12" max="12" width="28.28515625" style="1" customWidth="1"/>
    <col min="13" max="13" width="11.7109375" style="1" customWidth="1"/>
    <col min="14" max="14" width="52.7109375" style="1" customWidth="1"/>
    <col min="15" max="16384" width="8.7109375" style="1"/>
  </cols>
  <sheetData>
    <row r="1" spans="1:14" x14ac:dyDescent="0.25">
      <c r="A1" s="6" t="s">
        <v>113</v>
      </c>
      <c r="B1" s="176" t="s">
        <v>112</v>
      </c>
      <c r="C1" s="4"/>
      <c r="D1" s="4"/>
      <c r="E1" s="92"/>
      <c r="F1" s="4"/>
      <c r="G1" s="4"/>
      <c r="H1" s="4"/>
      <c r="I1" s="5"/>
      <c r="J1" s="4"/>
      <c r="K1" s="4"/>
      <c r="L1" s="4"/>
      <c r="M1" s="4"/>
      <c r="N1" s="4"/>
    </row>
    <row r="2" spans="1:14" s="7" customFormat="1" ht="60" x14ac:dyDescent="0.25">
      <c r="A2" s="11" t="s">
        <v>111</v>
      </c>
      <c r="B2" s="10">
        <f>B3+B5+B9+B11-0.4</f>
        <v>472667714.38880002</v>
      </c>
      <c r="C2" s="8" t="s">
        <v>152</v>
      </c>
      <c r="D2" s="8" t="s">
        <v>149</v>
      </c>
      <c r="E2" s="93" t="s">
        <v>110</v>
      </c>
      <c r="F2" s="8" t="s">
        <v>109</v>
      </c>
      <c r="G2" s="8" t="s">
        <v>143</v>
      </c>
      <c r="H2" s="8" t="s">
        <v>144</v>
      </c>
      <c r="I2" s="9"/>
      <c r="J2" s="8" t="s">
        <v>153</v>
      </c>
      <c r="K2" s="8" t="s">
        <v>145</v>
      </c>
      <c r="L2" s="8" t="s">
        <v>146</v>
      </c>
      <c r="M2" s="8" t="s">
        <v>108</v>
      </c>
      <c r="N2" s="8" t="s">
        <v>107</v>
      </c>
    </row>
    <row r="3" spans="1:14" ht="397.15" customHeight="1" x14ac:dyDescent="0.25">
      <c r="A3" s="106" t="s">
        <v>242</v>
      </c>
      <c r="B3" s="177">
        <f>'А1_Competency model'!H25</f>
        <v>166685430.9192</v>
      </c>
      <c r="C3" s="229" t="s">
        <v>142</v>
      </c>
      <c r="D3" s="111">
        <v>0</v>
      </c>
      <c r="E3" s="108">
        <f>'А1_Competency model'!D15</f>
        <v>1439.3999999999999</v>
      </c>
      <c r="F3" s="286" t="s">
        <v>192</v>
      </c>
      <c r="G3" s="188">
        <f>E3*75%*1/5</f>
        <v>215.91</v>
      </c>
      <c r="H3" s="192" t="s">
        <v>284</v>
      </c>
      <c r="I3" s="109"/>
      <c r="J3" s="293" t="s">
        <v>150</v>
      </c>
      <c r="K3" s="287">
        <v>0.8</v>
      </c>
      <c r="L3" s="290" t="s">
        <v>229</v>
      </c>
      <c r="M3" s="205">
        <v>0.8</v>
      </c>
      <c r="N3" s="298" t="s">
        <v>227</v>
      </c>
    </row>
    <row r="4" spans="1:14" ht="250.15" customHeight="1" x14ac:dyDescent="0.25">
      <c r="A4" s="107"/>
      <c r="B4" s="178"/>
      <c r="C4" s="107" t="s">
        <v>244</v>
      </c>
      <c r="D4" s="111">
        <v>0</v>
      </c>
      <c r="E4" s="203">
        <f>'А1_Competency model'!D2</f>
        <v>38962</v>
      </c>
      <c r="F4" s="107" t="s">
        <v>253</v>
      </c>
      <c r="G4" s="188">
        <f>'А1_Competency model'!D2*75%*1/5</f>
        <v>5844.3</v>
      </c>
      <c r="H4" s="192" t="s">
        <v>269</v>
      </c>
      <c r="I4" s="109"/>
      <c r="J4" s="197"/>
      <c r="K4" s="111"/>
      <c r="L4" s="227"/>
      <c r="M4" s="207"/>
      <c r="N4" s="243"/>
    </row>
    <row r="5" spans="1:14" s="199" customFormat="1" ht="409.6" customHeight="1" x14ac:dyDescent="0.25">
      <c r="A5" s="195" t="s">
        <v>148</v>
      </c>
      <c r="B5" s="196">
        <f>'A2_Digital transformation'!H32</f>
        <v>246473969.92199999</v>
      </c>
      <c r="C5" s="197" t="s">
        <v>147</v>
      </c>
      <c r="D5" s="111">
        <v>0</v>
      </c>
      <c r="E5" s="111">
        <f>'А1_Competency model'!D17+'A2_Digital transformation'!D16+'A3_Innovative schools'!D9+'A4_Students with talents'!D2</f>
        <v>356921.5</v>
      </c>
      <c r="F5" s="197" t="s">
        <v>259</v>
      </c>
      <c r="G5" s="111">
        <f>'А1_Competency model'!D17*75%*1/5+'A2_Digital transformation'!D16*0+'A3_Innovative schools'!D9*0+'A4_Students with talents'!D2*0</f>
        <v>12107.55</v>
      </c>
      <c r="H5" s="197" t="s">
        <v>270</v>
      </c>
      <c r="I5" s="9"/>
      <c r="J5" s="197"/>
      <c r="K5" s="111"/>
      <c r="L5" s="226"/>
      <c r="M5" s="245"/>
      <c r="N5" s="242"/>
    </row>
    <row r="6" spans="1:14" s="199" customFormat="1" ht="200.65" customHeight="1" x14ac:dyDescent="0.25">
      <c r="A6" s="195"/>
      <c r="B6" s="196"/>
      <c r="C6" s="197" t="s">
        <v>177</v>
      </c>
      <c r="D6" s="111">
        <v>0</v>
      </c>
      <c r="E6" s="203">
        <f>'A3_Innovative schools'!D11</f>
        <v>10659.666666666666</v>
      </c>
      <c r="F6" s="285" t="s">
        <v>202</v>
      </c>
      <c r="G6" s="111">
        <f>E6*0</f>
        <v>0</v>
      </c>
      <c r="H6" s="302" t="s">
        <v>271</v>
      </c>
      <c r="I6" s="9"/>
      <c r="J6" s="197"/>
      <c r="K6" s="111"/>
      <c r="L6" s="198"/>
      <c r="M6" s="207"/>
      <c r="N6" s="204"/>
    </row>
    <row r="7" spans="1:14" s="199" customFormat="1" ht="300" x14ac:dyDescent="0.25">
      <c r="A7" s="200"/>
      <c r="B7" s="196"/>
      <c r="C7" s="197" t="s">
        <v>190</v>
      </c>
      <c r="D7" s="111">
        <v>0</v>
      </c>
      <c r="E7" s="111">
        <f>'A2_Digital transformation'!D19</f>
        <v>212539</v>
      </c>
      <c r="F7" s="197" t="s">
        <v>191</v>
      </c>
      <c r="G7" s="111">
        <f>E7*0</f>
        <v>0</v>
      </c>
      <c r="H7" s="303" t="s">
        <v>280</v>
      </c>
      <c r="I7" s="9"/>
      <c r="J7" s="197"/>
      <c r="K7" s="197"/>
      <c r="L7" s="201"/>
      <c r="M7" s="204"/>
      <c r="N7" s="204"/>
    </row>
    <row r="8" spans="1:14" s="199" customFormat="1" ht="409.5" x14ac:dyDescent="0.25">
      <c r="A8" s="200"/>
      <c r="B8" s="196"/>
      <c r="C8" s="197" t="s">
        <v>248</v>
      </c>
      <c r="D8" s="111">
        <v>0</v>
      </c>
      <c r="E8" s="111">
        <f>'A2_Digital transformation'!D2+'A3_Innovative schools'!D4</f>
        <v>12069</v>
      </c>
      <c r="F8" s="291" t="s">
        <v>258</v>
      </c>
      <c r="G8" s="111">
        <f>1948*75%*1/5</f>
        <v>292.2</v>
      </c>
      <c r="H8" s="291" t="s">
        <v>285</v>
      </c>
      <c r="I8" s="9"/>
      <c r="J8" s="197"/>
      <c r="K8" s="197"/>
      <c r="L8" s="201"/>
      <c r="M8" s="204"/>
      <c r="N8" s="204"/>
    </row>
    <row r="9" spans="1:14" ht="252" customHeight="1" x14ac:dyDescent="0.25">
      <c r="A9" s="112" t="s">
        <v>117</v>
      </c>
      <c r="B9" s="177">
        <f>'A3_Innovative schools'!H20</f>
        <v>26759723.817600001</v>
      </c>
      <c r="C9" s="292" t="s">
        <v>232</v>
      </c>
      <c r="D9" s="111">
        <v>0</v>
      </c>
      <c r="E9" s="191">
        <f>'A3_Innovative schools'!D17</f>
        <v>152</v>
      </c>
      <c r="F9" s="296" t="s">
        <v>151</v>
      </c>
      <c r="G9" s="188">
        <f>E9*0</f>
        <v>0</v>
      </c>
      <c r="H9" s="315" t="s">
        <v>268</v>
      </c>
      <c r="I9" s="109"/>
      <c r="J9" s="107" t="s">
        <v>206</v>
      </c>
      <c r="K9" s="111">
        <v>10268</v>
      </c>
      <c r="L9" s="107" t="s">
        <v>267</v>
      </c>
      <c r="M9" s="111">
        <f>E9*3*208</f>
        <v>94848</v>
      </c>
      <c r="N9" s="229" t="s">
        <v>189</v>
      </c>
    </row>
    <row r="10" spans="1:14" ht="327" customHeight="1" x14ac:dyDescent="0.25">
      <c r="A10" s="114"/>
      <c r="B10" s="178"/>
      <c r="C10" s="107" t="s">
        <v>233</v>
      </c>
      <c r="D10" s="111">
        <v>0</v>
      </c>
      <c r="E10" s="108">
        <f>'A3_Innovative schools'!D12</f>
        <v>187.61111111111111</v>
      </c>
      <c r="F10" s="107" t="s">
        <v>196</v>
      </c>
      <c r="G10" s="188">
        <f>E10*0</f>
        <v>0</v>
      </c>
      <c r="H10" s="316"/>
      <c r="I10" s="109"/>
      <c r="J10" s="107"/>
      <c r="K10" s="113"/>
      <c r="L10" s="194"/>
      <c r="M10" s="208"/>
      <c r="N10" s="206"/>
    </row>
    <row r="11" spans="1:14" ht="30" x14ac:dyDescent="0.25">
      <c r="A11" s="112" t="s">
        <v>118</v>
      </c>
      <c r="B11" s="177">
        <f>'A4_Students with talents'!H11</f>
        <v>32748590.129999999</v>
      </c>
      <c r="C11" s="107"/>
      <c r="D11" s="107"/>
      <c r="E11" s="108"/>
      <c r="F11" s="107"/>
      <c r="G11" s="188"/>
      <c r="H11" s="107"/>
      <c r="I11" s="109"/>
      <c r="J11" s="119"/>
      <c r="K11" s="119"/>
      <c r="L11" s="189"/>
      <c r="M11" s="120"/>
      <c r="N11" s="119"/>
    </row>
    <row r="12" spans="1:14" x14ac:dyDescent="0.25">
      <c r="A12" s="116"/>
      <c r="B12" s="179"/>
      <c r="C12" s="107"/>
      <c r="D12" s="193"/>
      <c r="E12" s="117"/>
      <c r="F12" s="116"/>
      <c r="G12" s="116"/>
      <c r="H12" s="117">
        <f>'Indicators P2'!G22</f>
        <v>1695.057</v>
      </c>
      <c r="I12" s="118"/>
      <c r="J12" s="116"/>
      <c r="K12" s="116"/>
      <c r="L12" s="116"/>
      <c r="M12" s="116"/>
      <c r="N12" s="116"/>
    </row>
    <row r="13" spans="1:14" x14ac:dyDescent="0.25">
      <c r="A13" s="116"/>
      <c r="B13" s="179"/>
      <c r="C13" s="107"/>
      <c r="D13" s="193"/>
      <c r="E13" s="117"/>
      <c r="F13" s="116"/>
      <c r="G13" s="116"/>
      <c r="H13" s="116"/>
      <c r="I13" s="118"/>
      <c r="J13" s="116"/>
      <c r="K13" s="116"/>
      <c r="L13" s="116"/>
      <c r="M13" s="116"/>
      <c r="N13" s="116"/>
    </row>
    <row r="14" spans="1:14" x14ac:dyDescent="0.25">
      <c r="A14" s="116"/>
      <c r="B14" s="179"/>
      <c r="C14" s="116"/>
      <c r="D14" s="116"/>
      <c r="E14" s="117"/>
      <c r="F14" s="116"/>
      <c r="G14" s="116"/>
      <c r="H14" s="116"/>
      <c r="I14" s="118"/>
      <c r="J14" s="116"/>
      <c r="K14" s="116"/>
      <c r="L14" s="116"/>
      <c r="M14" s="116"/>
      <c r="N14" s="116"/>
    </row>
    <row r="15" spans="1:14" ht="45.75" thickBot="1" x14ac:dyDescent="0.3">
      <c r="A15" s="116"/>
      <c r="B15" s="179"/>
      <c r="C15" s="283" t="s">
        <v>225</v>
      </c>
      <c r="D15" s="8" t="s">
        <v>149</v>
      </c>
      <c r="E15" s="93" t="s">
        <v>110</v>
      </c>
      <c r="F15" s="8" t="s">
        <v>109</v>
      </c>
      <c r="G15" s="8" t="s">
        <v>143</v>
      </c>
      <c r="H15" s="8" t="s">
        <v>144</v>
      </c>
      <c r="I15" s="9"/>
      <c r="J15" s="284" t="s">
        <v>226</v>
      </c>
      <c r="K15" s="8" t="s">
        <v>145</v>
      </c>
      <c r="L15" s="8" t="s">
        <v>146</v>
      </c>
      <c r="M15" s="8" t="s">
        <v>108</v>
      </c>
      <c r="N15" s="8" t="s">
        <v>107</v>
      </c>
    </row>
    <row r="16" spans="1:14" ht="283.5" customHeight="1" thickBot="1" x14ac:dyDescent="0.3">
      <c r="A16" s="116"/>
      <c r="B16" s="179"/>
      <c r="C16" s="274" t="s">
        <v>252</v>
      </c>
      <c r="D16" s="251">
        <v>0</v>
      </c>
      <c r="E16" s="110">
        <f>E5+E6</f>
        <v>367581.16666666669</v>
      </c>
      <c r="F16" s="107" t="s">
        <v>260</v>
      </c>
      <c r="G16" s="108">
        <f>G5+G6</f>
        <v>12107.55</v>
      </c>
      <c r="H16" s="107" t="s">
        <v>286</v>
      </c>
      <c r="I16" s="115"/>
      <c r="J16" s="274" t="s">
        <v>171</v>
      </c>
      <c r="K16" s="110">
        <v>87116</v>
      </c>
      <c r="L16" s="107" t="s">
        <v>266</v>
      </c>
      <c r="M16" s="110">
        <f>'А1_Competency model'!D2+('A2_Digital transformation'!D16*0.3)+('A3_Innovative schools'!D9*0.3)</f>
        <v>115910.2</v>
      </c>
      <c r="N16" s="107" t="s">
        <v>261</v>
      </c>
    </row>
    <row r="17" spans="1:17" ht="219.75" customHeight="1" thickBot="1" x14ac:dyDescent="0.3">
      <c r="A17" s="116"/>
      <c r="B17" s="179"/>
      <c r="C17" s="274"/>
      <c r="D17" s="251"/>
      <c r="E17" s="110"/>
      <c r="F17" s="107"/>
      <c r="G17" s="108"/>
      <c r="H17" s="107"/>
      <c r="I17" s="115"/>
      <c r="J17" s="1" t="s">
        <v>205</v>
      </c>
    </row>
    <row r="18" spans="1:17" ht="198" customHeight="1" thickBot="1" x14ac:dyDescent="0.3">
      <c r="C18" s="274"/>
      <c r="D18" s="114"/>
      <c r="E18" s="110"/>
      <c r="F18" s="107"/>
      <c r="G18" s="108"/>
      <c r="H18" s="107"/>
      <c r="I18" s="275"/>
      <c r="J18" s="247" t="s">
        <v>223</v>
      </c>
      <c r="K18" s="110" t="s">
        <v>220</v>
      </c>
      <c r="L18" s="107" t="s">
        <v>221</v>
      </c>
      <c r="M18" s="246">
        <v>0.1</v>
      </c>
      <c r="N18" s="249" t="s">
        <v>219</v>
      </c>
    </row>
    <row r="19" spans="1:17" ht="198" customHeight="1" thickBot="1" x14ac:dyDescent="0.3">
      <c r="C19" s="297" t="s">
        <v>240</v>
      </c>
      <c r="D19" s="251">
        <v>0</v>
      </c>
      <c r="E19" s="252">
        <f>'A2_Digital transformation'!D19</f>
        <v>212539</v>
      </c>
      <c r="F19" s="230" t="s">
        <v>254</v>
      </c>
      <c r="G19" s="110">
        <f>G7</f>
        <v>0</v>
      </c>
      <c r="H19" s="304" t="s">
        <v>280</v>
      </c>
      <c r="I19" s="275"/>
      <c r="J19" s="250"/>
      <c r="K19" s="251"/>
      <c r="L19" s="251"/>
      <c r="M19" s="210"/>
      <c r="N19" s="210"/>
    </row>
    <row r="20" spans="1:17" ht="258.75" customHeight="1" x14ac:dyDescent="0.25">
      <c r="C20" s="254" t="s">
        <v>216</v>
      </c>
      <c r="D20" s="251">
        <v>0</v>
      </c>
      <c r="E20" s="252">
        <f>E3</f>
        <v>1439.3999999999999</v>
      </c>
      <c r="F20" s="119" t="s">
        <v>192</v>
      </c>
      <c r="G20" s="110">
        <f>G3</f>
        <v>215.91</v>
      </c>
      <c r="H20" s="304" t="s">
        <v>284</v>
      </c>
      <c r="I20" s="275"/>
      <c r="J20" s="247" t="s">
        <v>224</v>
      </c>
      <c r="K20" s="246">
        <v>0.8</v>
      </c>
      <c r="L20" s="288" t="s">
        <v>230</v>
      </c>
      <c r="M20" s="276">
        <v>0.8</v>
      </c>
      <c r="N20" s="253" t="s">
        <v>228</v>
      </c>
    </row>
    <row r="21" spans="1:17" ht="165" customHeight="1" thickBot="1" x14ac:dyDescent="0.3">
      <c r="C21" s="278" t="s">
        <v>217</v>
      </c>
      <c r="D21" s="279">
        <v>0</v>
      </c>
      <c r="E21" s="280">
        <f>E9</f>
        <v>152</v>
      </c>
      <c r="F21" s="253" t="s">
        <v>151</v>
      </c>
      <c r="G21" s="305">
        <f>G9</f>
        <v>0</v>
      </c>
      <c r="H21" s="304" t="s">
        <v>281</v>
      </c>
      <c r="I21" s="275"/>
      <c r="J21" s="282" t="s">
        <v>215</v>
      </c>
      <c r="K21" s="110">
        <v>10268</v>
      </c>
      <c r="L21" s="107" t="s">
        <v>267</v>
      </c>
      <c r="M21" s="211">
        <f>E9*3*208</f>
        <v>94848</v>
      </c>
      <c r="N21" s="253" t="s">
        <v>222</v>
      </c>
      <c r="Q21" s="1">
        <f>K21/M21</f>
        <v>0.10825742240215924</v>
      </c>
    </row>
    <row r="22" spans="1:17" ht="409.15" customHeight="1" x14ac:dyDescent="0.25">
      <c r="C22" s="300" t="s">
        <v>154</v>
      </c>
      <c r="D22" s="279">
        <v>0</v>
      </c>
      <c r="E22" s="280">
        <f>(E5+E6+E7)*0.14</f>
        <v>81216.823333333348</v>
      </c>
      <c r="F22" s="192" t="s">
        <v>255</v>
      </c>
      <c r="G22" s="305">
        <f>80717*75%*1/5*14%</f>
        <v>1695.057</v>
      </c>
      <c r="H22" s="304" t="s">
        <v>282</v>
      </c>
      <c r="I22" s="277"/>
      <c r="J22" s="281"/>
      <c r="K22" s="210"/>
      <c r="L22" s="210"/>
      <c r="M22" s="210"/>
      <c r="N22" s="210"/>
    </row>
    <row r="23" spans="1:17" ht="409.5" x14ac:dyDescent="0.25">
      <c r="C23" s="299" t="s">
        <v>246</v>
      </c>
      <c r="D23" s="210">
        <v>0</v>
      </c>
      <c r="E23" s="211">
        <f>E4</f>
        <v>38962</v>
      </c>
      <c r="F23" s="294" t="s">
        <v>256</v>
      </c>
      <c r="G23" s="110">
        <f>G4</f>
        <v>5844.3</v>
      </c>
      <c r="H23" s="304" t="s">
        <v>287</v>
      </c>
      <c r="I23" s="212"/>
    </row>
    <row r="24" spans="1:17" ht="409.5" x14ac:dyDescent="0.25">
      <c r="C24" s="299" t="s">
        <v>249</v>
      </c>
      <c r="D24" s="210">
        <v>0</v>
      </c>
      <c r="E24" s="211">
        <f>E8</f>
        <v>12069</v>
      </c>
      <c r="F24" s="294" t="s">
        <v>258</v>
      </c>
      <c r="G24" s="110">
        <f>G8</f>
        <v>292.2</v>
      </c>
      <c r="H24" s="304" t="s">
        <v>288</v>
      </c>
      <c r="I24" s="212"/>
    </row>
    <row r="25" spans="1:17" ht="300" x14ac:dyDescent="0.25">
      <c r="C25" s="299" t="s">
        <v>237</v>
      </c>
      <c r="D25" s="210">
        <v>0</v>
      </c>
      <c r="E25" s="211">
        <f>E10</f>
        <v>187.61111111111111</v>
      </c>
      <c r="F25" s="294" t="s">
        <v>257</v>
      </c>
      <c r="G25" s="110">
        <f>G10</f>
        <v>0</v>
      </c>
      <c r="H25" s="304" t="s">
        <v>283</v>
      </c>
      <c r="I25" s="212"/>
    </row>
  </sheetData>
  <mergeCells count="1">
    <mergeCell ref="H9:H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2"/>
  <sheetViews>
    <sheetView workbookViewId="0">
      <selection activeCell="E14" sqref="E14"/>
    </sheetView>
  </sheetViews>
  <sheetFormatPr defaultRowHeight="15" x14ac:dyDescent="0.25"/>
  <cols>
    <col min="1" max="1" width="36.7109375" customWidth="1"/>
    <col min="2" max="2" width="18.7109375" customWidth="1"/>
    <col min="3" max="4" width="17" customWidth="1"/>
    <col min="5" max="5" width="44.28515625" customWidth="1"/>
    <col min="6" max="6" width="13.5703125" customWidth="1"/>
    <col min="7" max="7" width="15.28515625" customWidth="1"/>
    <col min="8" max="8" width="14.28515625" style="89" customWidth="1"/>
    <col min="9" max="9" width="31.28515625" customWidth="1"/>
    <col min="10" max="10" width="63.42578125" customWidth="1"/>
    <col min="11" max="11" width="16.42578125" customWidth="1"/>
  </cols>
  <sheetData>
    <row r="1" spans="1:11" ht="42" customHeight="1" x14ac:dyDescent="0.25">
      <c r="A1" s="12" t="s">
        <v>1</v>
      </c>
      <c r="B1" s="13" t="s">
        <v>2</v>
      </c>
      <c r="C1" s="13" t="s">
        <v>93</v>
      </c>
      <c r="D1" s="13" t="s">
        <v>3</v>
      </c>
      <c r="E1" s="13" t="s">
        <v>4</v>
      </c>
      <c r="F1" s="13" t="s">
        <v>5</v>
      </c>
      <c r="G1" s="13" t="s">
        <v>6</v>
      </c>
      <c r="H1" s="80" t="s">
        <v>7</v>
      </c>
      <c r="I1" s="13" t="s">
        <v>8</v>
      </c>
      <c r="J1" s="13" t="s">
        <v>9</v>
      </c>
    </row>
    <row r="2" spans="1:11" ht="26.25" customHeight="1" x14ac:dyDescent="0.25">
      <c r="A2" s="323" t="s">
        <v>243</v>
      </c>
      <c r="B2" s="325" t="s">
        <v>245</v>
      </c>
      <c r="C2" s="327">
        <v>60000</v>
      </c>
      <c r="D2" s="335">
        <f>'Index_unit cost_A1'!B17/2</f>
        <v>38962</v>
      </c>
      <c r="E2" s="69" t="s">
        <v>10</v>
      </c>
      <c r="F2" s="70"/>
      <c r="G2" s="70"/>
      <c r="H2" s="81">
        <f>SUM(H3:H17)</f>
        <v>129110359.39999999</v>
      </c>
      <c r="I2" s="71"/>
      <c r="J2" s="71"/>
      <c r="K2" s="121"/>
    </row>
    <row r="3" spans="1:11" s="58" customFormat="1" ht="94.5" customHeight="1" x14ac:dyDescent="0.25">
      <c r="A3" s="324"/>
      <c r="B3" s="326"/>
      <c r="C3" s="328"/>
      <c r="D3" s="336"/>
      <c r="E3" s="319" t="s">
        <v>247</v>
      </c>
      <c r="F3" s="14">
        <v>58</v>
      </c>
      <c r="G3" s="15">
        <f>ROUND($C$2/5*2,0)</f>
        <v>24000</v>
      </c>
      <c r="H3" s="82">
        <f>F3*G3</f>
        <v>1392000</v>
      </c>
      <c r="I3" s="16" t="s">
        <v>11</v>
      </c>
      <c r="J3" s="17" t="s">
        <v>163</v>
      </c>
      <c r="K3" s="317">
        <v>3.0169999999999999</v>
      </c>
    </row>
    <row r="4" spans="1:11" ht="87.75" customHeight="1" x14ac:dyDescent="0.25">
      <c r="A4" s="324"/>
      <c r="B4" s="326"/>
      <c r="C4" s="328"/>
      <c r="D4" s="336"/>
      <c r="E4" s="333"/>
      <c r="F4" s="59">
        <v>114</v>
      </c>
      <c r="G4" s="15">
        <f>ROUND($C$2/5*2,0)</f>
        <v>24000</v>
      </c>
      <c r="H4" s="83">
        <f>F4*G4</f>
        <v>2736000</v>
      </c>
      <c r="I4" s="60" t="s">
        <v>11</v>
      </c>
      <c r="J4" s="17" t="s">
        <v>164</v>
      </c>
      <c r="K4" s="318"/>
    </row>
    <row r="5" spans="1:11" ht="56.65" customHeight="1" x14ac:dyDescent="0.25">
      <c r="A5" s="324"/>
      <c r="B5" s="326"/>
      <c r="C5" s="328"/>
      <c r="D5" s="336"/>
      <c r="E5" s="333"/>
      <c r="F5" s="59">
        <v>332</v>
      </c>
      <c r="G5" s="15">
        <f>ROUND($C$2/5*2,0)</f>
        <v>24000</v>
      </c>
      <c r="H5" s="83">
        <f t="shared" ref="H5:H7" si="0">F5*G5</f>
        <v>7968000</v>
      </c>
      <c r="I5" s="60" t="s">
        <v>11</v>
      </c>
      <c r="J5" s="17" t="s">
        <v>165</v>
      </c>
      <c r="K5" s="318"/>
    </row>
    <row r="6" spans="1:11" ht="57" customHeight="1" x14ac:dyDescent="0.25">
      <c r="A6" s="324"/>
      <c r="B6" s="326"/>
      <c r="C6" s="328"/>
      <c r="D6" s="336"/>
      <c r="E6" s="333"/>
      <c r="F6" s="59">
        <v>165</v>
      </c>
      <c r="G6" s="15">
        <f t="shared" ref="G6:G7" si="1">ROUND($C$2/5*2,0)</f>
        <v>24000</v>
      </c>
      <c r="H6" s="83">
        <f t="shared" si="0"/>
        <v>3960000</v>
      </c>
      <c r="I6" s="60" t="s">
        <v>11</v>
      </c>
      <c r="J6" s="17" t="s">
        <v>166</v>
      </c>
      <c r="K6" s="318"/>
    </row>
    <row r="7" spans="1:11" ht="54" customHeight="1" x14ac:dyDescent="0.25">
      <c r="A7" s="324"/>
      <c r="B7" s="326"/>
      <c r="C7" s="328"/>
      <c r="D7" s="336"/>
      <c r="E7" s="334"/>
      <c r="F7" s="59">
        <v>469</v>
      </c>
      <c r="G7" s="15">
        <f t="shared" si="1"/>
        <v>24000</v>
      </c>
      <c r="H7" s="83">
        <f t="shared" si="0"/>
        <v>11256000</v>
      </c>
      <c r="I7" s="60" t="s">
        <v>11</v>
      </c>
      <c r="J7" s="17" t="s">
        <v>167</v>
      </c>
      <c r="K7" s="318"/>
    </row>
    <row r="8" spans="1:11" ht="33.75" customHeight="1" x14ac:dyDescent="0.25">
      <c r="A8" s="324"/>
      <c r="B8" s="326"/>
      <c r="C8" s="328"/>
      <c r="D8" s="336"/>
      <c r="E8" s="319" t="s">
        <v>60</v>
      </c>
      <c r="F8" s="59">
        <v>74</v>
      </c>
      <c r="G8" s="15">
        <v>4695</v>
      </c>
      <c r="H8" s="83">
        <f>F8*G8</f>
        <v>347430</v>
      </c>
      <c r="I8" s="60" t="s">
        <v>11</v>
      </c>
      <c r="J8" s="57" t="s">
        <v>61</v>
      </c>
      <c r="K8" s="322" t="s">
        <v>62</v>
      </c>
    </row>
    <row r="9" spans="1:11" ht="30.75" customHeight="1" x14ac:dyDescent="0.25">
      <c r="A9" s="324"/>
      <c r="B9" s="326"/>
      <c r="C9" s="328"/>
      <c r="D9" s="336"/>
      <c r="E9" s="320"/>
      <c r="F9" s="59">
        <v>97</v>
      </c>
      <c r="G9" s="15">
        <v>4695</v>
      </c>
      <c r="H9" s="83">
        <f>F9*G9</f>
        <v>455415</v>
      </c>
      <c r="I9" s="60" t="s">
        <v>11</v>
      </c>
      <c r="J9" s="60" t="s">
        <v>63</v>
      </c>
      <c r="K9" s="322"/>
    </row>
    <row r="10" spans="1:11" ht="27" customHeight="1" x14ac:dyDescent="0.25">
      <c r="A10" s="324"/>
      <c r="B10" s="326"/>
      <c r="C10" s="328"/>
      <c r="D10" s="336"/>
      <c r="E10" s="320"/>
      <c r="F10" s="59">
        <v>59</v>
      </c>
      <c r="G10" s="19">
        <v>4695</v>
      </c>
      <c r="H10" s="83">
        <f>F10*G10</f>
        <v>277005</v>
      </c>
      <c r="I10" s="60" t="s">
        <v>11</v>
      </c>
      <c r="J10" s="60" t="s">
        <v>64</v>
      </c>
      <c r="K10" s="322"/>
    </row>
    <row r="11" spans="1:11" ht="27.75" customHeight="1" x14ac:dyDescent="0.25">
      <c r="A11" s="324"/>
      <c r="B11" s="326"/>
      <c r="C11" s="328"/>
      <c r="D11" s="336"/>
      <c r="E11" s="320"/>
      <c r="F11" s="59">
        <v>85</v>
      </c>
      <c r="G11" s="15">
        <v>4694</v>
      </c>
      <c r="H11" s="83">
        <f>'А1_Competency model'!H3</f>
        <v>1392000</v>
      </c>
      <c r="I11" s="60" t="s">
        <v>11</v>
      </c>
      <c r="J11" s="60" t="s">
        <v>65</v>
      </c>
      <c r="K11" s="322"/>
    </row>
    <row r="12" spans="1:11" ht="25.5" customHeight="1" x14ac:dyDescent="0.25">
      <c r="A12" s="324"/>
      <c r="B12" s="326"/>
      <c r="C12" s="328"/>
      <c r="D12" s="336"/>
      <c r="E12" s="320"/>
      <c r="F12" s="59">
        <v>92</v>
      </c>
      <c r="G12" s="19">
        <v>4694</v>
      </c>
      <c r="H12" s="83">
        <f>F12*G12</f>
        <v>431848</v>
      </c>
      <c r="I12" s="60" t="s">
        <v>11</v>
      </c>
      <c r="J12" s="60" t="s">
        <v>66</v>
      </c>
      <c r="K12" s="322"/>
    </row>
    <row r="13" spans="1:11" ht="39" customHeight="1" x14ac:dyDescent="0.25">
      <c r="A13" s="324"/>
      <c r="B13" s="326"/>
      <c r="C13" s="329"/>
      <c r="D13" s="337"/>
      <c r="E13" s="321"/>
      <c r="F13" s="59">
        <v>114</v>
      </c>
      <c r="G13" s="60">
        <v>9390</v>
      </c>
      <c r="H13" s="83">
        <f t="shared" ref="H13:H16" si="2">F13*G13</f>
        <v>1070460</v>
      </c>
      <c r="I13" s="60" t="s">
        <v>11</v>
      </c>
      <c r="J13" s="57" t="s">
        <v>67</v>
      </c>
      <c r="K13" s="62"/>
    </row>
    <row r="14" spans="1:11" ht="60" x14ac:dyDescent="0.25">
      <c r="A14" s="324"/>
      <c r="B14" s="228"/>
      <c r="C14" s="222"/>
      <c r="D14" s="223"/>
      <c r="E14" s="26" t="s">
        <v>251</v>
      </c>
      <c r="F14" s="295">
        <v>148</v>
      </c>
      <c r="G14" s="98">
        <f>D2*0.05*2</f>
        <v>3896.2000000000003</v>
      </c>
      <c r="H14" s="83">
        <f>G14*F14</f>
        <v>576637.60000000009</v>
      </c>
      <c r="I14" s="60" t="s">
        <v>11</v>
      </c>
      <c r="J14" s="57" t="s">
        <v>188</v>
      </c>
      <c r="K14" s="62"/>
    </row>
    <row r="15" spans="1:11" ht="55.15" customHeight="1" x14ac:dyDescent="0.25">
      <c r="A15" s="324"/>
      <c r="B15" s="338" t="s">
        <v>142</v>
      </c>
      <c r="C15" s="340">
        <f>2399*0.6</f>
        <v>1439.3999999999999</v>
      </c>
      <c r="D15" s="340">
        <f>C15</f>
        <v>1439.3999999999999</v>
      </c>
      <c r="E15" s="237" t="s">
        <v>199</v>
      </c>
      <c r="F15" s="59">
        <v>160</v>
      </c>
      <c r="G15" s="98">
        <f>(D2*2*3*0.5)+(D2*3*3*0.5)</f>
        <v>292215</v>
      </c>
      <c r="H15" s="83">
        <f t="shared" si="2"/>
        <v>46754400</v>
      </c>
      <c r="I15" s="60" t="s">
        <v>11</v>
      </c>
      <c r="J15" s="68" t="s">
        <v>201</v>
      </c>
      <c r="K15" s="317">
        <v>2.012</v>
      </c>
    </row>
    <row r="16" spans="1:11" ht="45" x14ac:dyDescent="0.25">
      <c r="A16" s="324"/>
      <c r="B16" s="339"/>
      <c r="C16" s="326"/>
      <c r="D16" s="326"/>
      <c r="E16" s="61" t="s">
        <v>197</v>
      </c>
      <c r="F16" s="59">
        <v>55</v>
      </c>
      <c r="G16" s="98">
        <f>(D2*0.5*3*3)+(D2*0.5*2*3)</f>
        <v>292215</v>
      </c>
      <c r="H16" s="83">
        <f t="shared" si="2"/>
        <v>16071825</v>
      </c>
      <c r="I16" s="60" t="s">
        <v>11</v>
      </c>
      <c r="J16" s="17" t="s">
        <v>21</v>
      </c>
      <c r="K16" s="317"/>
    </row>
    <row r="17" spans="1:12" ht="135" x14ac:dyDescent="0.25">
      <c r="A17" s="324"/>
      <c r="B17" s="231" t="s">
        <v>147</v>
      </c>
      <c r="C17" s="240">
        <f>(708258*0.6)*0.3</f>
        <v>127486.43999999999</v>
      </c>
      <c r="D17" s="240">
        <f>'Index_unit cost_A1'!J17/2</f>
        <v>80717</v>
      </c>
      <c r="E17" s="236" t="s">
        <v>200</v>
      </c>
      <c r="F17" s="232">
        <v>135</v>
      </c>
      <c r="G17" s="233">
        <f>C17*2</f>
        <v>254972.87999999998</v>
      </c>
      <c r="H17" s="234">
        <f>F17*G17</f>
        <v>34421338.799999997</v>
      </c>
      <c r="I17" s="60" t="s">
        <v>11</v>
      </c>
      <c r="J17" s="96" t="s">
        <v>203</v>
      </c>
      <c r="K17" s="235"/>
    </row>
    <row r="18" spans="1:12" ht="42.6" customHeight="1" x14ac:dyDescent="0.25">
      <c r="A18" s="324"/>
      <c r="B18" s="238"/>
      <c r="C18" s="240"/>
      <c r="D18" s="240"/>
      <c r="E18" s="132" t="s">
        <v>24</v>
      </c>
      <c r="F18" s="133"/>
      <c r="G18" s="130"/>
      <c r="H18" s="131">
        <f>H20+H19</f>
        <v>706954.4</v>
      </c>
      <c r="I18" s="74"/>
      <c r="J18" s="74"/>
      <c r="K18" s="72"/>
      <c r="L18" s="79"/>
    </row>
    <row r="19" spans="1:12" ht="66" customHeight="1" x14ac:dyDescent="0.25">
      <c r="A19" s="324"/>
      <c r="B19" s="238"/>
      <c r="C19" s="240"/>
      <c r="D19" s="240"/>
      <c r="E19" s="214" t="s">
        <v>181</v>
      </c>
      <c r="F19" s="219"/>
      <c r="G19" s="220"/>
      <c r="H19" s="221">
        <v>350000</v>
      </c>
      <c r="I19" s="74" t="s">
        <v>26</v>
      </c>
      <c r="J19" s="74" t="s">
        <v>161</v>
      </c>
      <c r="K19" s="72"/>
      <c r="L19" s="79"/>
    </row>
    <row r="20" spans="1:12" ht="51" customHeight="1" x14ac:dyDescent="0.25">
      <c r="A20" s="324"/>
      <c r="B20" s="238"/>
      <c r="C20" s="240"/>
      <c r="D20" s="240"/>
      <c r="E20" s="126" t="s">
        <v>92</v>
      </c>
      <c r="F20" s="73"/>
      <c r="G20" s="74"/>
      <c r="H20" s="85">
        <v>356954.4</v>
      </c>
      <c r="I20" s="74" t="s">
        <v>26</v>
      </c>
      <c r="J20" s="74" t="s">
        <v>162</v>
      </c>
      <c r="K20" s="72"/>
      <c r="L20" s="79"/>
    </row>
    <row r="21" spans="1:12" ht="25.5" customHeight="1" x14ac:dyDescent="0.25">
      <c r="A21" s="324"/>
      <c r="B21" s="238"/>
      <c r="C21" s="240"/>
      <c r="D21" s="240"/>
      <c r="E21" s="64" t="s">
        <v>32</v>
      </c>
      <c r="F21" s="63"/>
      <c r="G21" s="63"/>
      <c r="H21" s="86">
        <f>H22</f>
        <v>25963462.760000002</v>
      </c>
      <c r="I21" s="60"/>
      <c r="J21" s="60"/>
    </row>
    <row r="22" spans="1:12" ht="97.15" customHeight="1" x14ac:dyDescent="0.25">
      <c r="A22" s="324"/>
      <c r="B22" s="238"/>
      <c r="C22" s="240"/>
      <c r="D22" s="240"/>
      <c r="E22" s="57" t="s">
        <v>33</v>
      </c>
      <c r="F22" s="60"/>
      <c r="H22" s="83">
        <f>ROUND((H2+H18)*0.2,2)</f>
        <v>25963462.760000002</v>
      </c>
      <c r="I22" s="60" t="s">
        <v>34</v>
      </c>
      <c r="J22" s="57" t="s">
        <v>180</v>
      </c>
    </row>
    <row r="23" spans="1:12" ht="26.25" customHeight="1" x14ac:dyDescent="0.25">
      <c r="A23" s="324"/>
      <c r="B23" s="238"/>
      <c r="C23" s="240"/>
      <c r="D23" s="240"/>
      <c r="E23" s="65" t="s">
        <v>35</v>
      </c>
      <c r="F23" s="66"/>
      <c r="G23" s="67"/>
      <c r="H23" s="87">
        <f>H21+H18+H2</f>
        <v>155780776.56</v>
      </c>
      <c r="I23" s="59"/>
      <c r="J23" s="60"/>
    </row>
    <row r="24" spans="1:12" ht="30.75" customHeight="1" x14ac:dyDescent="0.25">
      <c r="A24" s="324"/>
      <c r="B24" s="238"/>
      <c r="C24" s="240"/>
      <c r="D24" s="240"/>
      <c r="E24" s="60" t="s">
        <v>36</v>
      </c>
      <c r="F24" s="60"/>
      <c r="G24" s="60"/>
      <c r="H24" s="83">
        <f>H23*0.07</f>
        <v>10904654.359200001</v>
      </c>
      <c r="I24" s="60" t="s">
        <v>34</v>
      </c>
      <c r="J24" s="38" t="s">
        <v>73</v>
      </c>
    </row>
    <row r="25" spans="1:12" ht="23.25" customHeight="1" x14ac:dyDescent="0.25">
      <c r="A25" s="324"/>
      <c r="B25" s="239"/>
      <c r="C25" s="241"/>
      <c r="D25" s="241"/>
      <c r="E25" s="330" t="s">
        <v>37</v>
      </c>
      <c r="F25" s="331"/>
      <c r="G25" s="332"/>
      <c r="H25" s="88">
        <f>H23+H24</f>
        <v>166685430.9192</v>
      </c>
      <c r="I25" s="60"/>
      <c r="J25" s="60"/>
    </row>
    <row r="26" spans="1:12" ht="42" customHeight="1" x14ac:dyDescent="0.25"/>
    <row r="27" spans="1:12" ht="42" customHeight="1" x14ac:dyDescent="0.25">
      <c r="F27" s="75"/>
      <c r="H27" s="213">
        <v>166685430.95899159</v>
      </c>
      <c r="I27" s="76"/>
    </row>
    <row r="28" spans="1:12" ht="42" customHeight="1" x14ac:dyDescent="0.25">
      <c r="F28" s="76"/>
      <c r="H28" s="90">
        <f>H27-H25</f>
        <v>3.9791584014892578E-2</v>
      </c>
      <c r="I28" s="77"/>
    </row>
    <row r="29" spans="1:12" ht="42" customHeight="1" x14ac:dyDescent="0.25">
      <c r="F29" s="76"/>
      <c r="I29" s="76"/>
    </row>
    <row r="30" spans="1:12" ht="42" customHeight="1" x14ac:dyDescent="0.25"/>
    <row r="31" spans="1:12" ht="42" customHeight="1" x14ac:dyDescent="0.25"/>
    <row r="32" spans="1:12" ht="42" customHeight="1" x14ac:dyDescent="0.25">
      <c r="K32" t="e">
        <f>J29/J38</f>
        <v>#DIV/0!</v>
      </c>
    </row>
  </sheetData>
  <mergeCells count="13">
    <mergeCell ref="K15:K16"/>
    <mergeCell ref="K3:K7"/>
    <mergeCell ref="E8:E13"/>
    <mergeCell ref="K8:K12"/>
    <mergeCell ref="A2:A25"/>
    <mergeCell ref="B2:B13"/>
    <mergeCell ref="C2:C13"/>
    <mergeCell ref="E25:G25"/>
    <mergeCell ref="E3:E7"/>
    <mergeCell ref="D2:D13"/>
    <mergeCell ref="B15:B16"/>
    <mergeCell ref="C15:C16"/>
    <mergeCell ref="D15:D1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O20"/>
  <sheetViews>
    <sheetView zoomScale="96" zoomScaleNormal="96" workbookViewId="0">
      <selection activeCell="E23" sqref="E23"/>
    </sheetView>
  </sheetViews>
  <sheetFormatPr defaultRowHeight="15" x14ac:dyDescent="0.25"/>
  <cols>
    <col min="1" max="1" width="24.42578125" customWidth="1"/>
    <col min="2" max="2" width="16.7109375" customWidth="1"/>
    <col min="3" max="3" width="19" customWidth="1"/>
    <col min="4" max="4" width="17" customWidth="1"/>
    <col min="5" max="5" width="17.7109375" bestFit="1" customWidth="1"/>
    <col min="6" max="6" width="16.7109375" customWidth="1"/>
    <col min="7" max="7" width="17.7109375" bestFit="1" customWidth="1"/>
    <col min="8" max="8" width="17.5703125" customWidth="1"/>
    <col min="9" max="12" width="17.7109375" customWidth="1"/>
  </cols>
  <sheetData>
    <row r="2" spans="1:15" ht="64.5" customHeight="1" x14ac:dyDescent="0.25">
      <c r="A2" s="345" t="s">
        <v>38</v>
      </c>
      <c r="B2" s="341" t="s">
        <v>39</v>
      </c>
      <c r="C2" s="342"/>
      <c r="D2" s="341" t="s">
        <v>68</v>
      </c>
      <c r="E2" s="347"/>
      <c r="F2" s="341" t="s">
        <v>71</v>
      </c>
      <c r="G2" s="342"/>
      <c r="H2" s="341" t="s">
        <v>72</v>
      </c>
      <c r="I2" s="342"/>
      <c r="J2" s="348" t="s">
        <v>204</v>
      </c>
      <c r="K2" s="349"/>
      <c r="L2" s="343" t="s">
        <v>94</v>
      </c>
    </row>
    <row r="3" spans="1:15" ht="45" x14ac:dyDescent="0.25">
      <c r="A3" s="346"/>
      <c r="B3" s="47" t="s">
        <v>42</v>
      </c>
      <c r="C3" s="48" t="s">
        <v>96</v>
      </c>
      <c r="D3" s="47" t="s">
        <v>42</v>
      </c>
      <c r="E3" s="48" t="s">
        <v>96</v>
      </c>
      <c r="F3" s="47" t="s">
        <v>42</v>
      </c>
      <c r="G3" s="48" t="s">
        <v>96</v>
      </c>
      <c r="H3" s="47" t="s">
        <v>42</v>
      </c>
      <c r="I3" s="48" t="s">
        <v>96</v>
      </c>
      <c r="J3" s="47" t="s">
        <v>42</v>
      </c>
      <c r="K3" s="48" t="s">
        <v>96</v>
      </c>
      <c r="L3" s="344"/>
    </row>
    <row r="4" spans="1:15" x14ac:dyDescent="0.25">
      <c r="A4" s="49" t="s">
        <v>54</v>
      </c>
      <c r="B4" s="50"/>
      <c r="C4" s="51"/>
      <c r="D4" s="50"/>
      <c r="E4" s="49"/>
      <c r="F4" s="49"/>
      <c r="G4" s="49"/>
      <c r="H4" s="49"/>
      <c r="I4" s="49"/>
      <c r="J4" s="49"/>
      <c r="K4" s="49"/>
      <c r="L4" s="52"/>
      <c r="N4" s="123">
        <v>2020</v>
      </c>
      <c r="O4" s="124">
        <v>1.091</v>
      </c>
    </row>
    <row r="5" spans="1:15" x14ac:dyDescent="0.25">
      <c r="A5" s="49" t="s">
        <v>55</v>
      </c>
      <c r="B5" s="91">
        <f>SUM('А1_Competency model'!G3:G7)*0.4</f>
        <v>48000</v>
      </c>
      <c r="C5" s="91">
        <f>SUM('А1_Competency model'!H3:H7)/'А1_Competency model'!C2*B5</f>
        <v>21849600</v>
      </c>
      <c r="D5" s="91">
        <f>SUM('А1_Competency model'!G8:G13)*0.4</f>
        <v>13145.2</v>
      </c>
      <c r="E5" s="91">
        <f>SUM('А1_Competency model'!H8:H13)/SUM('А1_Competency model'!G8:G13)*D5</f>
        <v>1589663.2000000002</v>
      </c>
      <c r="F5" s="91">
        <f>'А1_Competency model'!G15*0.3</f>
        <v>87664.5</v>
      </c>
      <c r="G5" s="91">
        <f>'А1_Competency model'!H15/'А1_Competency model'!G15*F5</f>
        <v>14026320</v>
      </c>
      <c r="H5" s="91">
        <f>'А1_Competency model'!G16*0.3</f>
        <v>87664.5</v>
      </c>
      <c r="I5" s="91">
        <f>'А1_Competency model'!H16/'А1_Competency model'!G16*H5</f>
        <v>4821547.5</v>
      </c>
      <c r="J5" s="91">
        <f>'А1_Competency model'!G17*0.3</f>
        <v>76491.863999999987</v>
      </c>
      <c r="K5" s="91">
        <f>'А1_Competency model'!H17/'А1_Competency model'!G17*J5</f>
        <v>10326401.639999999</v>
      </c>
      <c r="L5" s="122">
        <f>O8</f>
        <v>1.4167688589609997</v>
      </c>
      <c r="N5" s="123">
        <v>2021</v>
      </c>
      <c r="O5" s="124">
        <v>1.091</v>
      </c>
    </row>
    <row r="6" spans="1:15" x14ac:dyDescent="0.25">
      <c r="A6" s="49" t="s">
        <v>56</v>
      </c>
      <c r="B6" s="91">
        <f>SUM('А1_Competency model'!G3:G7)*0.3</f>
        <v>36000</v>
      </c>
      <c r="C6" s="91">
        <f>SUM('А1_Competency model'!H3:H7)/'А1_Competency model'!C2*B6</f>
        <v>16387200</v>
      </c>
      <c r="D6" s="91">
        <f>SUM('А1_Competency model'!G8:G13)*0.3</f>
        <v>9858.9</v>
      </c>
      <c r="E6" s="91">
        <f>SUM('А1_Competency model'!H8:H13)/SUM('А1_Competency model'!G8:G13)*D6</f>
        <v>1192247.3999999999</v>
      </c>
      <c r="F6" s="91">
        <f>'А1_Competency model'!G15*0.3</f>
        <v>87664.5</v>
      </c>
      <c r="G6" s="91">
        <f>'А1_Competency model'!H15/'А1_Competency model'!G15*F6</f>
        <v>14026320</v>
      </c>
      <c r="H6" s="91">
        <f>'А1_Competency model'!G16*0.3</f>
        <v>87664.5</v>
      </c>
      <c r="I6" s="91">
        <f>'А1_Competency model'!H16/'А1_Competency model'!G16*H6</f>
        <v>4821547.5</v>
      </c>
      <c r="J6" s="91">
        <f>'А1_Competency model'!G17*0.3</f>
        <v>76491.863999999987</v>
      </c>
      <c r="K6" s="91">
        <f>'А1_Competency model'!H17/'А1_Competency model'!G17*J6</f>
        <v>10326401.639999999</v>
      </c>
      <c r="L6" s="122">
        <f t="shared" ref="L6:L8" si="0">O9</f>
        <v>1.5456948251264506</v>
      </c>
      <c r="N6" s="123">
        <v>2022</v>
      </c>
      <c r="O6" s="125">
        <f>$O$4*O5</f>
        <v>1.1902809999999999</v>
      </c>
    </row>
    <row r="7" spans="1:15" x14ac:dyDescent="0.25">
      <c r="A7" s="49" t="s">
        <v>69</v>
      </c>
      <c r="B7" s="91">
        <f>SUM('А1_Competency model'!G3:G7)*0.2</f>
        <v>24000</v>
      </c>
      <c r="C7" s="91">
        <f>SUM('А1_Competency model'!H3:H7)/'А1_Competency model'!C2*B7</f>
        <v>10924800</v>
      </c>
      <c r="D7" s="91">
        <f>SUM('А1_Competency model'!G8:G13)*0.2</f>
        <v>6572.6</v>
      </c>
      <c r="E7" s="91">
        <f>SUM('А1_Competency model'!H8:H13)/SUM('А1_Competency model'!G8:G13)*D7</f>
        <v>794831.60000000009</v>
      </c>
      <c r="F7" s="91">
        <f>'А1_Competency model'!G15*0.2</f>
        <v>58443</v>
      </c>
      <c r="G7" s="91">
        <f>'А1_Competency model'!H15/'А1_Competency model'!G15*F7</f>
        <v>9350880</v>
      </c>
      <c r="H7" s="91">
        <f>'А1_Competency model'!G16*0.2</f>
        <v>58443</v>
      </c>
      <c r="I7" s="91">
        <f>'А1_Competency model'!H16/'А1_Competency model'!G16*H7</f>
        <v>3214365</v>
      </c>
      <c r="J7" s="91">
        <f>'А1_Competency model'!G17*0.2</f>
        <v>50994.576000000001</v>
      </c>
      <c r="K7" s="91">
        <f>'А1_Competency model'!H17/'А1_Competency model'!G17*J7</f>
        <v>6884267.7599999998</v>
      </c>
      <c r="L7" s="122">
        <f t="shared" si="0"/>
        <v>1.6863530542129577</v>
      </c>
      <c r="N7" s="123">
        <v>2023</v>
      </c>
      <c r="O7" s="125">
        <f t="shared" ref="O7:O13" si="1">$O$4*O6</f>
        <v>1.2985965709999998</v>
      </c>
    </row>
    <row r="8" spans="1:15" x14ac:dyDescent="0.25">
      <c r="A8" s="49" t="s">
        <v>70</v>
      </c>
      <c r="B8" s="91">
        <f>SUM('А1_Competency model'!G3:G7)*0.1</f>
        <v>12000</v>
      </c>
      <c r="C8" s="91">
        <f>SUM('А1_Competency model'!H3:H7)/'А1_Competency model'!C2*B8</f>
        <v>5462400</v>
      </c>
      <c r="D8" s="91">
        <f>SUM('А1_Competency model'!G8:G13)*0.1</f>
        <v>3286.3</v>
      </c>
      <c r="E8" s="91">
        <f>SUM('А1_Competency model'!H8:H13)/SUM('А1_Competency model'!G8:G13)*D8</f>
        <v>397415.80000000005</v>
      </c>
      <c r="F8" s="91">
        <f>'А1_Competency model'!G15*0.2</f>
        <v>58443</v>
      </c>
      <c r="G8" s="91">
        <f>'А1_Competency model'!H15/'А1_Competency model'!G15*F8</f>
        <v>9350880</v>
      </c>
      <c r="H8" s="91">
        <f>'А1_Competency model'!G16*0.2</f>
        <v>58443</v>
      </c>
      <c r="I8" s="91">
        <f>'А1_Competency model'!H16/'А1_Competency model'!G16*H8</f>
        <v>3214365</v>
      </c>
      <c r="J8" s="91">
        <f>'А1_Competency model'!G17*0.2</f>
        <v>50994.576000000001</v>
      </c>
      <c r="K8" s="91">
        <f>'А1_Competency model'!H17/'А1_Competency model'!G17*J8</f>
        <v>6884267.7599999998</v>
      </c>
      <c r="L8" s="122">
        <f t="shared" si="0"/>
        <v>1.8398111821463368</v>
      </c>
      <c r="N8" s="123">
        <v>2024</v>
      </c>
      <c r="O8" s="125">
        <f t="shared" si="1"/>
        <v>1.4167688589609997</v>
      </c>
    </row>
    <row r="9" spans="1:15" x14ac:dyDescent="0.25">
      <c r="A9" s="139" t="s">
        <v>95</v>
      </c>
      <c r="B9" s="138">
        <f>SUM(B5:B8)</f>
        <v>120000</v>
      </c>
      <c r="C9" s="138">
        <f t="shared" ref="C9:I9" si="2">SUM(C5:C8)</f>
        <v>54624000</v>
      </c>
      <c r="D9" s="138">
        <f t="shared" si="2"/>
        <v>32863</v>
      </c>
      <c r="E9" s="138">
        <f t="shared" si="2"/>
        <v>3974158</v>
      </c>
      <c r="F9" s="138">
        <f t="shared" si="2"/>
        <v>292215</v>
      </c>
      <c r="G9" s="138">
        <f t="shared" si="2"/>
        <v>46754400</v>
      </c>
      <c r="H9" s="138">
        <f t="shared" si="2"/>
        <v>292215</v>
      </c>
      <c r="I9" s="138">
        <f t="shared" si="2"/>
        <v>16071825</v>
      </c>
      <c r="J9" s="138"/>
      <c r="K9" s="138"/>
      <c r="L9" s="134"/>
      <c r="N9" s="123">
        <v>2025</v>
      </c>
      <c r="O9" s="127">
        <f t="shared" si="1"/>
        <v>1.5456948251264506</v>
      </c>
    </row>
    <row r="10" spans="1:15" x14ac:dyDescent="0.25">
      <c r="N10" s="123">
        <v>2026</v>
      </c>
      <c r="O10" s="127">
        <f t="shared" si="1"/>
        <v>1.6863530542129577</v>
      </c>
    </row>
    <row r="11" spans="1:15" x14ac:dyDescent="0.25">
      <c r="B11" s="78"/>
      <c r="N11" s="123">
        <v>2027</v>
      </c>
      <c r="O11" s="127">
        <f t="shared" si="1"/>
        <v>1.8398111821463368</v>
      </c>
    </row>
    <row r="12" spans="1:15" ht="26.25" x14ac:dyDescent="0.25">
      <c r="B12" s="136" t="s">
        <v>89</v>
      </c>
      <c r="C12" s="137" t="s">
        <v>90</v>
      </c>
      <c r="D12" s="136" t="s">
        <v>89</v>
      </c>
      <c r="E12" s="137" t="s">
        <v>90</v>
      </c>
      <c r="F12" s="136" t="s">
        <v>89</v>
      </c>
      <c r="G12" s="137" t="s">
        <v>90</v>
      </c>
      <c r="H12" s="136" t="s">
        <v>89</v>
      </c>
      <c r="I12" s="137" t="s">
        <v>90</v>
      </c>
      <c r="J12" s="136" t="s">
        <v>89</v>
      </c>
      <c r="K12" s="137" t="s">
        <v>90</v>
      </c>
      <c r="N12" s="123">
        <v>2028</v>
      </c>
      <c r="O12" s="127">
        <f t="shared" si="1"/>
        <v>2.0072339997216533</v>
      </c>
    </row>
    <row r="13" spans="1:15" x14ac:dyDescent="0.25">
      <c r="A13" s="135" t="s">
        <v>55</v>
      </c>
      <c r="B13" s="91">
        <f>ROUND(C5/C13,0)</f>
        <v>33880</v>
      </c>
      <c r="C13" s="51">
        <f>SUM('А1_Competency model'!H3:H7)/'А1_Competency model'!C2*O8</f>
        <v>644.91318459904699</v>
      </c>
      <c r="D13" s="91">
        <f>ROUND(E5/E13,0)</f>
        <v>9278</v>
      </c>
      <c r="E13" s="51">
        <f>SUM('А1_Competency model'!H8:H13)/SUM('А1_Competency model'!G8:G13)*O8</f>
        <v>171.33138468766481</v>
      </c>
      <c r="F13" s="91">
        <f>ROUND(G5/G13,0)</f>
        <v>61876</v>
      </c>
      <c r="G13" s="51">
        <f>'А1_Competency model'!H15/'А1_Competency model'!G15*O8</f>
        <v>226.68301743375994</v>
      </c>
      <c r="H13" s="91">
        <f>ROUND(I5/I13,0)</f>
        <v>61876</v>
      </c>
      <c r="I13" s="51">
        <f>'А1_Competency model'!H16/'А1_Competency model'!G16*O8</f>
        <v>77.922287242854978</v>
      </c>
      <c r="J13" s="91">
        <f>ROUND(K5/K13,0)</f>
        <v>53990</v>
      </c>
      <c r="K13" s="51">
        <f>'А1_Competency model'!H17/'А1_Competency model'!G17*O8</f>
        <v>191.26379595973495</v>
      </c>
      <c r="N13" s="123">
        <v>2029</v>
      </c>
      <c r="O13" s="127">
        <f t="shared" si="1"/>
        <v>2.1898922936963237</v>
      </c>
    </row>
    <row r="14" spans="1:15" x14ac:dyDescent="0.25">
      <c r="A14" s="135" t="s">
        <v>56</v>
      </c>
      <c r="B14" s="91">
        <f t="shared" ref="B14:B16" si="3">ROUND(C6/C14,0)</f>
        <v>23290</v>
      </c>
      <c r="C14" s="51">
        <f>SUM('А1_Competency model'!H3:H7)/'А1_Competency model'!C2*O9</f>
        <v>703.60028439756036</v>
      </c>
      <c r="D14" s="91">
        <f t="shared" ref="D14:F16" si="4">ROUND(E6/E14,0)</f>
        <v>6378</v>
      </c>
      <c r="E14" s="51">
        <f>SUM('А1_Competency model'!H8:H13)/SUM('А1_Competency model'!G8:G13)*O9</f>
        <v>186.92254069424231</v>
      </c>
      <c r="F14" s="91">
        <f t="shared" si="4"/>
        <v>56715</v>
      </c>
      <c r="G14" s="51">
        <f>'А1_Competency model'!H15/'А1_Competency model'!G15*O9</f>
        <v>247.31117202023211</v>
      </c>
      <c r="H14" s="91">
        <f t="shared" ref="H14" si="5">ROUND(I6/I14,0)</f>
        <v>56715</v>
      </c>
      <c r="I14" s="51">
        <f>'А1_Competency model'!H16/'А1_Competency model'!G16*O9</f>
        <v>85.01321538195478</v>
      </c>
      <c r="J14" s="91">
        <f t="shared" ref="J14:J16" si="6">ROUND(K6/K14,0)</f>
        <v>49487</v>
      </c>
      <c r="K14" s="51">
        <f>'А1_Competency model'!H17/'А1_Competency model'!G17*O9</f>
        <v>208.66880139207083</v>
      </c>
    </row>
    <row r="15" spans="1:15" x14ac:dyDescent="0.25">
      <c r="A15" s="135" t="s">
        <v>69</v>
      </c>
      <c r="B15" s="91">
        <f t="shared" si="3"/>
        <v>14232</v>
      </c>
      <c r="C15" s="51">
        <f>SUM('А1_Competency model'!H3:H7)/'А1_Competency model'!C2*O10</f>
        <v>767.62791027773835</v>
      </c>
      <c r="D15" s="91">
        <f t="shared" si="4"/>
        <v>3898</v>
      </c>
      <c r="E15" s="51">
        <f>SUM('А1_Competency model'!H8:H13)/SUM('А1_Competency model'!G8:G13)*O10</f>
        <v>203.93249189741837</v>
      </c>
      <c r="F15" s="91">
        <f t="shared" si="4"/>
        <v>34656</v>
      </c>
      <c r="G15" s="51">
        <f>'А1_Competency model'!H15/'А1_Competency model'!G15*O10</f>
        <v>269.81648867407324</v>
      </c>
      <c r="H15" s="91">
        <f t="shared" ref="H15" si="7">ROUND(I7/I15,0)</f>
        <v>34656</v>
      </c>
      <c r="I15" s="51">
        <f>'А1_Competency model'!H16/'А1_Competency model'!G16*O10</f>
        <v>92.749417981712668</v>
      </c>
      <c r="J15" s="91">
        <f t="shared" si="6"/>
        <v>30240</v>
      </c>
      <c r="K15" s="51">
        <f>'А1_Competency model'!H17/'А1_Competency model'!G17*O10</f>
        <v>227.65766231874929</v>
      </c>
    </row>
    <row r="16" spans="1:15" x14ac:dyDescent="0.25">
      <c r="A16" s="135" t="s">
        <v>70</v>
      </c>
      <c r="B16" s="91">
        <f t="shared" si="3"/>
        <v>6522</v>
      </c>
      <c r="C16" s="51">
        <f>SUM('А1_Competency model'!H3:H7)/'А1_Competency model'!C2*O11</f>
        <v>837.48205011301252</v>
      </c>
      <c r="D16" s="91">
        <f t="shared" si="4"/>
        <v>1786</v>
      </c>
      <c r="E16" s="51">
        <f>SUM('А1_Competency model'!H8:H13)/SUM('А1_Competency model'!G8:G13)*O11</f>
        <v>222.49034866008341</v>
      </c>
      <c r="F16" s="91">
        <f t="shared" si="4"/>
        <v>31766</v>
      </c>
      <c r="G16" s="51">
        <f>'А1_Competency model'!H15/'А1_Competency model'!G15*O11</f>
        <v>294.36978914341387</v>
      </c>
      <c r="H16" s="91">
        <f t="shared" ref="H16" si="8">ROUND(I8/I16,0)</f>
        <v>31766</v>
      </c>
      <c r="I16" s="51">
        <f>'А1_Competency model'!H16/'А1_Competency model'!G16*O11</f>
        <v>101.18961501804853</v>
      </c>
      <c r="J16" s="91">
        <f t="shared" si="6"/>
        <v>27717</v>
      </c>
      <c r="K16" s="51">
        <f>'А1_Competency model'!H17/'А1_Competency model'!G17*O11</f>
        <v>248.37450958975546</v>
      </c>
    </row>
    <row r="17" spans="1:11" x14ac:dyDescent="0.25">
      <c r="A17" s="142" t="s">
        <v>95</v>
      </c>
      <c r="B17" s="140">
        <f>SUM(B13:B16)</f>
        <v>77924</v>
      </c>
      <c r="C17" s="141"/>
      <c r="D17" s="140">
        <f>SUM(D13:D16)</f>
        <v>21340</v>
      </c>
      <c r="E17" s="141"/>
      <c r="F17" s="140">
        <f>SUM(F13:F16)</f>
        <v>185013</v>
      </c>
      <c r="G17" s="141"/>
      <c r="H17" s="140">
        <f>SUM(H13:H16)</f>
        <v>185013</v>
      </c>
      <c r="I17" s="49"/>
      <c r="J17" s="244">
        <f>SUM(J13:J16)</f>
        <v>161434</v>
      </c>
      <c r="K17" s="76"/>
    </row>
    <row r="20" spans="1:11" x14ac:dyDescent="0.25">
      <c r="A20" s="128" t="s">
        <v>91</v>
      </c>
      <c r="B20" s="129">
        <f>B13*C13+B14*C14+B15*C15+B16*C16</f>
        <v>54623447.667744726</v>
      </c>
      <c r="D20" s="129">
        <f>D13*E13+D14*E14+D15*E15+D16*E16</f>
        <v>3974101.167803077</v>
      </c>
      <c r="F20" s="129">
        <f>F13*G13+F14*G14+F15*G15+F16*G16</f>
        <v>46754202.461277157</v>
      </c>
      <c r="H20" s="129">
        <f>H13*I13+H14*I14+H15*I15+H16*I16</f>
        <v>16071757.096064024</v>
      </c>
    </row>
  </sheetData>
  <mergeCells count="7">
    <mergeCell ref="H2:I2"/>
    <mergeCell ref="L2:L3"/>
    <mergeCell ref="A2:A3"/>
    <mergeCell ref="B2:C2"/>
    <mergeCell ref="D2:E2"/>
    <mergeCell ref="F2:G2"/>
    <mergeCell ref="J2:K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A39"/>
  <sheetViews>
    <sheetView topLeftCell="A16" workbookViewId="0">
      <selection activeCell="B16" sqref="B16:B17"/>
    </sheetView>
  </sheetViews>
  <sheetFormatPr defaultRowHeight="15" x14ac:dyDescent="0.25"/>
  <cols>
    <col min="1" max="1" width="19.28515625" customWidth="1"/>
    <col min="2" max="2" width="23.7109375" customWidth="1"/>
    <col min="3" max="4" width="13" customWidth="1"/>
    <col min="5" max="5" width="50.7109375" customWidth="1"/>
    <col min="6" max="6" width="14" customWidth="1"/>
    <col min="7" max="7" width="14.28515625" customWidth="1"/>
    <col min="8" max="8" width="15.7109375" customWidth="1"/>
    <col min="9" max="9" width="32.7109375" customWidth="1"/>
    <col min="10" max="10" width="85.28515625" customWidth="1"/>
    <col min="11" max="11" width="21.42578125" customWidth="1"/>
    <col min="12" max="12" width="11.42578125" customWidth="1"/>
  </cols>
  <sheetData>
    <row r="1" spans="1:53" ht="57" x14ac:dyDescent="0.25">
      <c r="A1" s="12" t="s">
        <v>1</v>
      </c>
      <c r="B1" s="13" t="s">
        <v>2</v>
      </c>
      <c r="C1" s="13" t="s">
        <v>93</v>
      </c>
      <c r="D1" s="13" t="s">
        <v>3</v>
      </c>
      <c r="E1" s="13" t="s">
        <v>4</v>
      </c>
      <c r="F1" s="13" t="s">
        <v>5</v>
      </c>
      <c r="G1" s="13" t="s">
        <v>6</v>
      </c>
      <c r="H1" s="13" t="s">
        <v>7</v>
      </c>
      <c r="I1" s="13" t="s">
        <v>8</v>
      </c>
      <c r="J1" s="13" t="s">
        <v>9</v>
      </c>
    </row>
    <row r="2" spans="1:53" ht="15" customHeight="1" x14ac:dyDescent="0.25">
      <c r="A2" s="352" t="s">
        <v>0</v>
      </c>
      <c r="B2" s="372" t="s">
        <v>248</v>
      </c>
      <c r="C2" s="370">
        <v>5500</v>
      </c>
      <c r="D2" s="335">
        <f>'Index_unit cost_A2'!B18</f>
        <v>3897</v>
      </c>
      <c r="E2" s="355" t="s">
        <v>10</v>
      </c>
      <c r="F2" s="356"/>
      <c r="G2" s="356"/>
      <c r="H2" s="382">
        <f>SUM(H4:H19)</f>
        <v>128604971</v>
      </c>
      <c r="I2" s="374"/>
      <c r="J2" s="374"/>
    </row>
    <row r="3" spans="1:53" x14ac:dyDescent="0.25">
      <c r="A3" s="353"/>
      <c r="B3" s="373"/>
      <c r="C3" s="371"/>
      <c r="D3" s="353"/>
      <c r="E3" s="356"/>
      <c r="F3" s="356"/>
      <c r="G3" s="356"/>
      <c r="H3" s="383"/>
      <c r="I3" s="374"/>
      <c r="J3" s="374"/>
    </row>
    <row r="4" spans="1:53" ht="30" x14ac:dyDescent="0.25">
      <c r="A4" s="353"/>
      <c r="B4" s="373"/>
      <c r="C4" s="371"/>
      <c r="D4" s="353"/>
      <c r="E4" s="360" t="s">
        <v>198</v>
      </c>
      <c r="F4" s="14">
        <v>30</v>
      </c>
      <c r="G4" s="15">
        <f>ROUND($C$2/5,0)</f>
        <v>1100</v>
      </c>
      <c r="H4" s="97">
        <f>F4*G4</f>
        <v>33000</v>
      </c>
      <c r="I4" s="16" t="s">
        <v>11</v>
      </c>
      <c r="J4" s="57" t="s">
        <v>77</v>
      </c>
    </row>
    <row r="5" spans="1:53" ht="30" x14ac:dyDescent="0.25">
      <c r="A5" s="353"/>
      <c r="B5" s="373"/>
      <c r="C5" s="371"/>
      <c r="D5" s="353"/>
      <c r="E5" s="380"/>
      <c r="F5" s="14">
        <v>72</v>
      </c>
      <c r="G5" s="15">
        <f t="shared" ref="G5:G7" si="0">ROUND($C$2/5,0)</f>
        <v>1100</v>
      </c>
      <c r="H5" s="97">
        <f>F5*G5</f>
        <v>79200</v>
      </c>
      <c r="I5" s="16" t="s">
        <v>11</v>
      </c>
      <c r="J5" s="57" t="s">
        <v>78</v>
      </c>
      <c r="K5" s="351" t="s">
        <v>12</v>
      </c>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row>
    <row r="6" spans="1:53" ht="30" x14ac:dyDescent="0.25">
      <c r="A6" s="353"/>
      <c r="B6" s="373"/>
      <c r="C6" s="371"/>
      <c r="D6" s="353"/>
      <c r="E6" s="380"/>
      <c r="F6" s="14">
        <v>195</v>
      </c>
      <c r="G6" s="15">
        <f t="shared" si="0"/>
        <v>1100</v>
      </c>
      <c r="H6" s="97">
        <f t="shared" ref="H6:H8" si="1">F6*G6</f>
        <v>214500</v>
      </c>
      <c r="I6" s="16" t="s">
        <v>11</v>
      </c>
      <c r="J6" s="57" t="s">
        <v>79</v>
      </c>
      <c r="K6" s="351"/>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row>
    <row r="7" spans="1:53" ht="30" x14ac:dyDescent="0.25">
      <c r="A7" s="353"/>
      <c r="B7" s="373"/>
      <c r="C7" s="371"/>
      <c r="D7" s="353"/>
      <c r="E7" s="380"/>
      <c r="F7" s="14">
        <v>108</v>
      </c>
      <c r="G7" s="15">
        <f t="shared" si="0"/>
        <v>1100</v>
      </c>
      <c r="H7" s="97">
        <f t="shared" si="1"/>
        <v>118800</v>
      </c>
      <c r="I7" s="16" t="s">
        <v>11</v>
      </c>
      <c r="J7" s="57" t="s">
        <v>75</v>
      </c>
      <c r="K7" s="351"/>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row>
    <row r="8" spans="1:53" ht="30" x14ac:dyDescent="0.25">
      <c r="A8" s="353"/>
      <c r="B8" s="373"/>
      <c r="C8" s="371"/>
      <c r="D8" s="353"/>
      <c r="E8" s="381"/>
      <c r="F8" s="14">
        <v>317</v>
      </c>
      <c r="G8" s="15">
        <f>$C$2-SUM(G4:G7)</f>
        <v>1100</v>
      </c>
      <c r="H8" s="97">
        <f t="shared" si="1"/>
        <v>348700</v>
      </c>
      <c r="I8" s="16" t="s">
        <v>11</v>
      </c>
      <c r="J8" s="57" t="s">
        <v>76</v>
      </c>
      <c r="K8" s="351"/>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row>
    <row r="9" spans="1:53" ht="105" x14ac:dyDescent="0.25">
      <c r="A9" s="353"/>
      <c r="B9" s="373"/>
      <c r="C9" s="353"/>
      <c r="D9" s="353"/>
      <c r="E9" s="360" t="s">
        <v>15</v>
      </c>
      <c r="F9" s="24">
        <v>370</v>
      </c>
      <c r="G9" s="19">
        <v>25298</v>
      </c>
      <c r="H9" s="97">
        <f>F9*G9</f>
        <v>9360260</v>
      </c>
      <c r="I9" s="16" t="s">
        <v>11</v>
      </c>
      <c r="J9" s="96" t="s">
        <v>158</v>
      </c>
      <c r="K9" s="350" t="s">
        <v>13</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row>
    <row r="10" spans="1:53" ht="30" x14ac:dyDescent="0.25">
      <c r="A10" s="353"/>
      <c r="B10" s="373"/>
      <c r="C10" s="353"/>
      <c r="D10" s="353"/>
      <c r="E10" s="361"/>
      <c r="F10" s="14">
        <v>185</v>
      </c>
      <c r="G10" s="19">
        <v>127359</v>
      </c>
      <c r="H10" s="97">
        <f>F10*G10</f>
        <v>23561415</v>
      </c>
      <c r="I10" s="16" t="s">
        <v>11</v>
      </c>
      <c r="J10" s="25" t="s">
        <v>16</v>
      </c>
      <c r="K10" s="350"/>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row>
    <row r="11" spans="1:53" ht="30" x14ac:dyDescent="0.25">
      <c r="A11" s="353"/>
      <c r="B11" s="373"/>
      <c r="C11" s="353"/>
      <c r="D11" s="353"/>
      <c r="E11" s="361"/>
      <c r="F11" s="14">
        <v>123</v>
      </c>
      <c r="G11" s="19">
        <v>135318</v>
      </c>
      <c r="H11" s="97">
        <f t="shared" ref="H11:H15" si="2">F11*G11</f>
        <v>16644114</v>
      </c>
      <c r="I11" s="16" t="s">
        <v>11</v>
      </c>
      <c r="J11" s="25" t="s">
        <v>17</v>
      </c>
      <c r="K11" s="350"/>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spans="1:53" ht="30" x14ac:dyDescent="0.25">
      <c r="A12" s="353"/>
      <c r="B12" s="373"/>
      <c r="C12" s="353"/>
      <c r="D12" s="353"/>
      <c r="E12" s="361"/>
      <c r="F12" s="14">
        <v>93</v>
      </c>
      <c r="G12" s="19">
        <v>80023</v>
      </c>
      <c r="H12" s="97">
        <f t="shared" si="2"/>
        <v>7442139</v>
      </c>
      <c r="I12" s="16" t="s">
        <v>11</v>
      </c>
      <c r="J12" s="25" t="s">
        <v>18</v>
      </c>
      <c r="K12" s="350"/>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row>
    <row r="13" spans="1:53" ht="30" x14ac:dyDescent="0.25">
      <c r="A13" s="353"/>
      <c r="B13" s="373"/>
      <c r="C13" s="353"/>
      <c r="D13" s="353"/>
      <c r="E13" s="362"/>
      <c r="F13" s="14">
        <v>74</v>
      </c>
      <c r="G13" s="19">
        <v>190002</v>
      </c>
      <c r="H13" s="97">
        <f t="shared" si="2"/>
        <v>14060148</v>
      </c>
      <c r="I13" s="16" t="s">
        <v>11</v>
      </c>
      <c r="J13" s="25" t="s">
        <v>19</v>
      </c>
      <c r="K13" s="350"/>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row>
    <row r="14" spans="1:53" ht="45" x14ac:dyDescent="0.25">
      <c r="A14" s="353"/>
      <c r="B14" s="373"/>
      <c r="C14" s="353"/>
      <c r="D14" s="353"/>
      <c r="E14" s="26" t="s">
        <v>20</v>
      </c>
      <c r="F14" s="14">
        <v>160</v>
      </c>
      <c r="G14" s="19">
        <f>C2</f>
        <v>5500</v>
      </c>
      <c r="H14" s="97">
        <f t="shared" si="2"/>
        <v>880000</v>
      </c>
      <c r="I14" s="16" t="s">
        <v>11</v>
      </c>
      <c r="J14" s="96" t="s">
        <v>44</v>
      </c>
      <c r="K14" s="351" t="s">
        <v>22</v>
      </c>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row>
    <row r="15" spans="1:53" ht="30" x14ac:dyDescent="0.25">
      <c r="A15" s="353"/>
      <c r="B15" s="373"/>
      <c r="C15" s="354"/>
      <c r="D15" s="354"/>
      <c r="E15" s="186" t="s">
        <v>23</v>
      </c>
      <c r="F15" s="14">
        <v>55</v>
      </c>
      <c r="G15" s="19">
        <f>C2</f>
        <v>5500</v>
      </c>
      <c r="H15" s="97">
        <f t="shared" si="2"/>
        <v>302500</v>
      </c>
      <c r="I15" s="16" t="s">
        <v>11</v>
      </c>
      <c r="J15" s="96" t="s">
        <v>21</v>
      </c>
      <c r="K15" s="322"/>
      <c r="L15" s="18"/>
      <c r="M15" s="18">
        <f>'А1_Competency model'!D2+('A2_Digital transformation'!D16*0.3)</f>
        <v>99813.7</v>
      </c>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row>
    <row r="16" spans="1:53" ht="102.6" customHeight="1" x14ac:dyDescent="0.25">
      <c r="A16" s="353"/>
      <c r="B16" s="366" t="s">
        <v>147</v>
      </c>
      <c r="C16" s="368">
        <v>310000</v>
      </c>
      <c r="D16" s="185">
        <f>'Index_unit cost_A2'!H18</f>
        <v>202839</v>
      </c>
      <c r="E16" s="21" t="s">
        <v>179</v>
      </c>
      <c r="F16" s="14">
        <v>135</v>
      </c>
      <c r="G16" s="19">
        <f>(C16*0.7)</f>
        <v>217000</v>
      </c>
      <c r="H16" s="97">
        <f>F16*G16</f>
        <v>29295000</v>
      </c>
      <c r="I16" s="16" t="s">
        <v>11</v>
      </c>
      <c r="J16" s="96" t="s">
        <v>114</v>
      </c>
      <c r="K16" s="22" t="s">
        <v>13</v>
      </c>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row>
    <row r="17" spans="1:53" ht="78" customHeight="1" x14ac:dyDescent="0.25">
      <c r="A17" s="353"/>
      <c r="B17" s="367"/>
      <c r="C17" s="369"/>
      <c r="D17" s="143"/>
      <c r="E17" s="21" t="s">
        <v>116</v>
      </c>
      <c r="F17" s="14">
        <v>207</v>
      </c>
      <c r="G17" s="19">
        <f>(C16*0.3)</f>
        <v>93000</v>
      </c>
      <c r="H17" s="97">
        <f>F17*G17</f>
        <v>19251000</v>
      </c>
      <c r="I17" s="16" t="s">
        <v>11</v>
      </c>
      <c r="J17" s="96" t="s">
        <v>115</v>
      </c>
      <c r="K17" s="53">
        <v>2.012</v>
      </c>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row>
    <row r="18" spans="1:53" ht="78" customHeight="1" x14ac:dyDescent="0.25">
      <c r="A18" s="353"/>
      <c r="B18" s="224"/>
      <c r="C18" s="225"/>
      <c r="D18" s="143"/>
      <c r="E18" s="21" t="s">
        <v>186</v>
      </c>
      <c r="F18" s="19">
        <f>D16*0.25</f>
        <v>50709.75</v>
      </c>
      <c r="G18" s="19">
        <v>20</v>
      </c>
      <c r="H18" s="97">
        <f>F18*G18</f>
        <v>1014195</v>
      </c>
      <c r="I18" s="16" t="s">
        <v>11</v>
      </c>
      <c r="J18" s="96" t="s">
        <v>187</v>
      </c>
      <c r="K18" s="23" t="s">
        <v>14</v>
      </c>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row>
    <row r="19" spans="1:53" ht="114.6" customHeight="1" x14ac:dyDescent="0.25">
      <c r="A19" s="353"/>
      <c r="B19" s="184" t="s">
        <v>183</v>
      </c>
      <c r="C19" s="185">
        <v>300000</v>
      </c>
      <c r="D19" s="185">
        <f>'Index_unit cost_A2'!F18</f>
        <v>212539</v>
      </c>
      <c r="E19" s="186" t="s">
        <v>184</v>
      </c>
      <c r="F19" s="14">
        <v>20</v>
      </c>
      <c r="G19" s="19">
        <f>C19</f>
        <v>300000</v>
      </c>
      <c r="H19" s="97">
        <f>F19*G19</f>
        <v>6000000</v>
      </c>
      <c r="I19" s="16" t="s">
        <v>11</v>
      </c>
      <c r="J19" s="96" t="s">
        <v>185</v>
      </c>
      <c r="K19" s="23" t="s">
        <v>14</v>
      </c>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row>
    <row r="20" spans="1:53" x14ac:dyDescent="0.25">
      <c r="A20" s="353"/>
      <c r="B20" s="187"/>
      <c r="C20" s="181"/>
      <c r="D20" s="181"/>
      <c r="E20" s="27" t="s">
        <v>24</v>
      </c>
      <c r="F20" s="28"/>
      <c r="G20" s="29"/>
      <c r="H20" s="84">
        <f>H21+H23</f>
        <v>6352949.5</v>
      </c>
      <c r="I20" s="16"/>
      <c r="J20" s="183"/>
      <c r="K20" s="182"/>
    </row>
    <row r="21" spans="1:53" ht="25.5" customHeight="1" x14ac:dyDescent="0.25">
      <c r="A21" s="353"/>
      <c r="B21" s="187"/>
      <c r="C21" s="187"/>
      <c r="D21" s="187"/>
      <c r="E21" s="375" t="s">
        <v>25</v>
      </c>
      <c r="F21" s="357"/>
      <c r="G21" s="359"/>
      <c r="H21" s="377">
        <f>280*20000</f>
        <v>5600000</v>
      </c>
      <c r="I21" s="359" t="s">
        <v>26</v>
      </c>
      <c r="J21" s="359" t="s">
        <v>74</v>
      </c>
      <c r="K21" s="182"/>
    </row>
    <row r="22" spans="1:53" ht="60" customHeight="1" x14ac:dyDescent="0.25">
      <c r="A22" s="353"/>
      <c r="B22" s="187"/>
      <c r="C22" s="187"/>
      <c r="D22" s="187"/>
      <c r="E22" s="376"/>
      <c r="F22" s="357"/>
      <c r="G22" s="359"/>
      <c r="H22" s="378"/>
      <c r="I22" s="379"/>
      <c r="J22" s="379"/>
      <c r="K22" s="102"/>
    </row>
    <row r="23" spans="1:53" ht="60.75" customHeight="1" x14ac:dyDescent="0.25">
      <c r="A23" s="353"/>
      <c r="B23" s="187"/>
      <c r="C23" s="187"/>
      <c r="D23" s="187"/>
      <c r="E23" s="32" t="s">
        <v>92</v>
      </c>
      <c r="F23" s="358"/>
      <c r="G23" s="358"/>
      <c r="H23" s="97">
        <v>752949.5</v>
      </c>
      <c r="I23" s="16" t="s">
        <v>26</v>
      </c>
      <c r="J23" s="183" t="s">
        <v>169</v>
      </c>
    </row>
    <row r="24" spans="1:53" x14ac:dyDescent="0.25">
      <c r="A24" s="353"/>
      <c r="B24" s="187"/>
      <c r="C24" s="187"/>
      <c r="D24" s="187"/>
      <c r="E24" s="31" t="s">
        <v>27</v>
      </c>
      <c r="F24" s="29"/>
      <c r="G24" s="29"/>
      <c r="H24" s="84">
        <f>H25</f>
        <v>15000000</v>
      </c>
      <c r="I24" s="16"/>
      <c r="J24" s="16"/>
    </row>
    <row r="25" spans="1:53" x14ac:dyDescent="0.25">
      <c r="A25" s="353"/>
      <c r="B25" s="187"/>
      <c r="C25" s="187"/>
      <c r="D25" s="187"/>
      <c r="E25" s="32" t="s">
        <v>28</v>
      </c>
      <c r="F25" s="16"/>
      <c r="G25" s="16"/>
      <c r="H25" s="97">
        <v>15000000</v>
      </c>
      <c r="I25" s="16" t="s">
        <v>26</v>
      </c>
      <c r="J25" s="33" t="s">
        <v>157</v>
      </c>
    </row>
    <row r="26" spans="1:53" x14ac:dyDescent="0.25">
      <c r="A26" s="353"/>
      <c r="B26" s="187"/>
      <c r="C26" s="187"/>
      <c r="D26" s="187"/>
      <c r="E26" s="31" t="s">
        <v>29</v>
      </c>
      <c r="F26" s="29"/>
      <c r="G26" s="29"/>
      <c r="H26" s="84">
        <f>H27</f>
        <v>42000000</v>
      </c>
      <c r="I26" s="16"/>
      <c r="J26" s="34"/>
    </row>
    <row r="27" spans="1:53" ht="30" x14ac:dyDescent="0.25">
      <c r="A27" s="353"/>
      <c r="B27" s="187"/>
      <c r="C27" s="187"/>
      <c r="D27" s="187"/>
      <c r="E27" s="32" t="s">
        <v>30</v>
      </c>
      <c r="F27" s="16"/>
      <c r="G27" s="16"/>
      <c r="H27" s="97">
        <v>42000000</v>
      </c>
      <c r="I27" s="16" t="s">
        <v>26</v>
      </c>
      <c r="J27" s="33" t="s">
        <v>31</v>
      </c>
    </row>
    <row r="28" spans="1:53" x14ac:dyDescent="0.25">
      <c r="A28" s="353"/>
      <c r="B28" s="187"/>
      <c r="C28" s="187"/>
      <c r="D28" s="187"/>
      <c r="E28" s="31" t="s">
        <v>32</v>
      </c>
      <c r="F28" s="29"/>
      <c r="G28" s="29"/>
      <c r="H28" s="84">
        <f>H29</f>
        <v>38391584.100000001</v>
      </c>
      <c r="I28" s="16"/>
      <c r="J28" s="16"/>
    </row>
    <row r="29" spans="1:53" ht="105" x14ac:dyDescent="0.25">
      <c r="A29" s="353"/>
      <c r="B29" s="187"/>
      <c r="C29" s="187"/>
      <c r="D29" s="187"/>
      <c r="E29" s="183" t="s">
        <v>33</v>
      </c>
      <c r="F29" s="16"/>
      <c r="G29" s="16"/>
      <c r="H29" s="97">
        <f>ROUND((H26+H24+H20+H2)*0.2,2)</f>
        <v>38391584.100000001</v>
      </c>
      <c r="I29" s="16" t="s">
        <v>34</v>
      </c>
      <c r="J29" s="183" t="s">
        <v>182</v>
      </c>
    </row>
    <row r="30" spans="1:53" x14ac:dyDescent="0.25">
      <c r="A30" s="353"/>
      <c r="B30" s="55"/>
      <c r="C30" s="56"/>
      <c r="D30" s="56"/>
      <c r="E30" s="35" t="s">
        <v>35</v>
      </c>
      <c r="F30" s="36"/>
      <c r="G30" s="37"/>
      <c r="H30" s="84">
        <f>H28+H24+H20+H2+H26</f>
        <v>230349504.59999999</v>
      </c>
      <c r="I30" s="14"/>
      <c r="J30" s="16"/>
    </row>
    <row r="31" spans="1:53" ht="30" x14ac:dyDescent="0.25">
      <c r="A31" s="353"/>
      <c r="B31" s="55"/>
      <c r="C31" s="56"/>
      <c r="D31" s="56"/>
      <c r="E31" s="16" t="s">
        <v>36</v>
      </c>
      <c r="F31" s="16"/>
      <c r="G31" s="16"/>
      <c r="H31" s="97">
        <f>H30*0.07</f>
        <v>16124465.322000001</v>
      </c>
      <c r="I31" s="16" t="s">
        <v>34</v>
      </c>
      <c r="J31" s="38" t="s">
        <v>73</v>
      </c>
    </row>
    <row r="32" spans="1:53" x14ac:dyDescent="0.25">
      <c r="A32" s="354"/>
      <c r="B32" s="55"/>
      <c r="C32" s="56"/>
      <c r="D32" s="145"/>
      <c r="E32" s="363" t="s">
        <v>37</v>
      </c>
      <c r="F32" s="364"/>
      <c r="G32" s="365"/>
      <c r="H32" s="84">
        <f>H30+H31</f>
        <v>246473969.92199999</v>
      </c>
      <c r="I32" s="16"/>
      <c r="J32" s="16"/>
    </row>
    <row r="33" spans="1:10" x14ac:dyDescent="0.25">
      <c r="A33" s="39"/>
      <c r="B33" s="39"/>
      <c r="C33" s="39"/>
      <c r="D33" s="39"/>
      <c r="E33" s="18"/>
      <c r="F33" s="18"/>
      <c r="G33" s="18"/>
      <c r="H33" s="40"/>
      <c r="I33" s="18"/>
      <c r="J33" s="18"/>
    </row>
    <row r="34" spans="1:10" x14ac:dyDescent="0.25">
      <c r="A34" s="39"/>
      <c r="B34" s="39"/>
      <c r="C34" s="39"/>
      <c r="D34" s="39"/>
      <c r="E34" s="18"/>
      <c r="F34" s="41"/>
      <c r="G34" s="18"/>
      <c r="H34" s="54">
        <v>246473969.84095588</v>
      </c>
      <c r="I34" s="42"/>
      <c r="J34" s="18"/>
    </row>
    <row r="35" spans="1:10" x14ac:dyDescent="0.25">
      <c r="A35" s="39"/>
      <c r="B35" s="39"/>
      <c r="C35" s="39"/>
      <c r="D35" s="39"/>
      <c r="E35" s="18"/>
      <c r="F35" s="18"/>
      <c r="G35" s="18"/>
      <c r="H35" s="209">
        <f>H34-H32</f>
        <v>-8.1044107675552368E-2</v>
      </c>
      <c r="I35" s="43"/>
      <c r="J35" s="18"/>
    </row>
    <row r="36" spans="1:10" x14ac:dyDescent="0.25">
      <c r="A36" s="39"/>
      <c r="B36" s="39"/>
      <c r="C36" s="39"/>
      <c r="D36" s="39"/>
      <c r="E36" s="18"/>
      <c r="F36" s="18"/>
      <c r="G36" s="18"/>
      <c r="H36" s="46"/>
      <c r="I36" s="44"/>
      <c r="J36" s="45"/>
    </row>
    <row r="37" spans="1:10" x14ac:dyDescent="0.25">
      <c r="A37" s="39"/>
      <c r="B37" s="39"/>
      <c r="C37" s="39"/>
      <c r="D37" s="39"/>
      <c r="E37" s="18"/>
      <c r="F37" s="18"/>
      <c r="G37" s="18"/>
      <c r="H37" s="46">
        <f>14342343*1.95583</f>
        <v>28051184.709690001</v>
      </c>
      <c r="I37" s="18"/>
      <c r="J37" s="18"/>
    </row>
    <row r="38" spans="1:10" x14ac:dyDescent="0.25">
      <c r="H38" s="248">
        <f>H37/H34</f>
        <v>0.11380992778990333</v>
      </c>
      <c r="J38" s="18"/>
    </row>
    <row r="39" spans="1:10" x14ac:dyDescent="0.25">
      <c r="I39" s="89"/>
    </row>
  </sheetData>
  <mergeCells count="24">
    <mergeCell ref="D2:D15"/>
    <mergeCell ref="E21:E22"/>
    <mergeCell ref="H21:H22"/>
    <mergeCell ref="I21:I22"/>
    <mergeCell ref="J21:J22"/>
    <mergeCell ref="E4:E8"/>
    <mergeCell ref="H2:H3"/>
    <mergeCell ref="I2:I3"/>
    <mergeCell ref="K9:K13"/>
    <mergeCell ref="K14:K15"/>
    <mergeCell ref="A2:A32"/>
    <mergeCell ref="E2:E3"/>
    <mergeCell ref="F2:F3"/>
    <mergeCell ref="G2:G3"/>
    <mergeCell ref="F21:F23"/>
    <mergeCell ref="G21:G23"/>
    <mergeCell ref="E9:E13"/>
    <mergeCell ref="E32:G32"/>
    <mergeCell ref="B16:B17"/>
    <mergeCell ref="C16:C17"/>
    <mergeCell ref="C2:C15"/>
    <mergeCell ref="B2:B15"/>
    <mergeCell ref="J2:J3"/>
    <mergeCell ref="K5:K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21"/>
  <sheetViews>
    <sheetView topLeftCell="A4" workbookViewId="0">
      <selection activeCell="B23" sqref="B23"/>
    </sheetView>
  </sheetViews>
  <sheetFormatPr defaultRowHeight="15" x14ac:dyDescent="0.25"/>
  <cols>
    <col min="1" max="1" width="23.7109375" customWidth="1"/>
    <col min="2" max="2" width="16.7109375" customWidth="1"/>
    <col min="3" max="3" width="16.28515625" customWidth="1"/>
    <col min="4" max="4" width="16.42578125" customWidth="1"/>
    <col min="5" max="5" width="17.28515625" customWidth="1"/>
    <col min="6" max="6" width="17.7109375" customWidth="1"/>
    <col min="7" max="7" width="14.5703125" customWidth="1"/>
    <col min="8" max="8" width="17.7109375" customWidth="1"/>
    <col min="9" max="9" width="14.28515625" customWidth="1"/>
    <col min="10" max="10" width="15.5703125" customWidth="1"/>
    <col min="11" max="11" width="16.7109375" customWidth="1"/>
    <col min="12" max="12" width="18.28515625" customWidth="1"/>
    <col min="13" max="13" width="17.7109375" customWidth="1"/>
    <col min="14" max="14" width="12.7109375" customWidth="1"/>
  </cols>
  <sheetData>
    <row r="1" spans="1:17" ht="18.75" customHeight="1" x14ac:dyDescent="0.25"/>
    <row r="2" spans="1:17" ht="90" customHeight="1" x14ac:dyDescent="0.25">
      <c r="A2" s="345" t="s">
        <v>38</v>
      </c>
      <c r="B2" s="341" t="s">
        <v>39</v>
      </c>
      <c r="C2" s="342"/>
      <c r="D2" s="341" t="s">
        <v>15</v>
      </c>
      <c r="E2" s="347"/>
      <c r="F2" s="341" t="s">
        <v>40</v>
      </c>
      <c r="G2" s="347"/>
      <c r="H2" s="341" t="s">
        <v>45</v>
      </c>
      <c r="I2" s="347"/>
      <c r="J2" s="341" t="s">
        <v>41</v>
      </c>
      <c r="K2" s="342"/>
      <c r="L2" s="341" t="s">
        <v>23</v>
      </c>
      <c r="M2" s="342"/>
      <c r="N2" s="343" t="s">
        <v>97</v>
      </c>
    </row>
    <row r="3" spans="1:17" ht="45" x14ac:dyDescent="0.25">
      <c r="A3" s="346"/>
      <c r="B3" s="47" t="s">
        <v>42</v>
      </c>
      <c r="C3" s="48" t="s">
        <v>96</v>
      </c>
      <c r="D3" s="47" t="s">
        <v>42</v>
      </c>
      <c r="E3" s="48" t="s">
        <v>96</v>
      </c>
      <c r="F3" s="47" t="s">
        <v>42</v>
      </c>
      <c r="G3" s="48" t="s">
        <v>96</v>
      </c>
      <c r="H3" s="47" t="s">
        <v>42</v>
      </c>
      <c r="I3" s="48" t="s">
        <v>96</v>
      </c>
      <c r="J3" s="47" t="s">
        <v>42</v>
      </c>
      <c r="K3" s="48" t="s">
        <v>96</v>
      </c>
      <c r="L3" s="47" t="s">
        <v>42</v>
      </c>
      <c r="M3" s="48" t="s">
        <v>96</v>
      </c>
      <c r="N3" s="344"/>
    </row>
    <row r="4" spans="1:17" ht="30" customHeight="1" x14ac:dyDescent="0.25">
      <c r="A4" s="49" t="s">
        <v>86</v>
      </c>
      <c r="B4" s="50"/>
      <c r="C4" s="51"/>
      <c r="D4" s="50"/>
      <c r="E4" s="49"/>
      <c r="F4" s="49"/>
      <c r="G4" s="49"/>
      <c r="H4" s="49"/>
      <c r="I4" s="49"/>
      <c r="J4" s="49"/>
      <c r="K4" s="49"/>
      <c r="L4" s="49"/>
      <c r="M4" s="49"/>
      <c r="N4" s="52"/>
      <c r="P4" s="147">
        <v>2020</v>
      </c>
      <c r="Q4" s="148">
        <v>1.091</v>
      </c>
    </row>
    <row r="5" spans="1:17" ht="26.25" customHeight="1" x14ac:dyDescent="0.25">
      <c r="A5" s="49" t="s">
        <v>87</v>
      </c>
      <c r="B5" s="91">
        <f>SUM('A2_Digital transformation'!G4:G8)*0.4</f>
        <v>2200</v>
      </c>
      <c r="C5" s="91">
        <f>SUM('A2_Digital transformation'!H4:H8)/SUM('A2_Digital transformation'!G4:G8)*B5</f>
        <v>317680</v>
      </c>
      <c r="D5" s="91">
        <f>SUM('A2_Digital transformation'!G9:G13)*0.4</f>
        <v>223200</v>
      </c>
      <c r="E5" s="91">
        <f>SUM('A2_Digital transformation'!H9:H13)/SUM('A2_Digital transformation'!G9:G13)*D5</f>
        <v>28427230.399999999</v>
      </c>
      <c r="F5" s="91">
        <f>SUM('A2_Digital transformation'!G19)*0.4</f>
        <v>120000</v>
      </c>
      <c r="G5" s="91">
        <f>SUM('A2_Digital transformation'!H19/'A2_Digital transformation'!G19)*F5</f>
        <v>2400000</v>
      </c>
      <c r="H5" s="91"/>
      <c r="I5" s="91"/>
      <c r="J5" s="91">
        <f>SUM('A2_Digital transformation'!G14)*0.4</f>
        <v>2200</v>
      </c>
      <c r="K5" s="91">
        <f>'A2_Digital transformation'!H14/'A2_Digital transformation'!G14*J5</f>
        <v>352000</v>
      </c>
      <c r="L5" s="91">
        <f>'A2_Digital transformation'!G15*0.4</f>
        <v>2200</v>
      </c>
      <c r="M5" s="91">
        <f>'A2_Digital transformation'!H15/'A2_Digital transformation'!G15*L5</f>
        <v>121000</v>
      </c>
      <c r="N5" s="122">
        <f>Q6</f>
        <v>1.1902809999999999</v>
      </c>
      <c r="P5" s="147">
        <v>2021</v>
      </c>
      <c r="Q5" s="148">
        <v>1.091</v>
      </c>
    </row>
    <row r="6" spans="1:17" ht="26.25" customHeight="1" x14ac:dyDescent="0.25">
      <c r="A6" s="49" t="s">
        <v>88</v>
      </c>
      <c r="B6" s="91">
        <f>SUM('A2_Digital transformation'!G4:G8)*0.3</f>
        <v>1650</v>
      </c>
      <c r="C6" s="91">
        <f>SUM('A2_Digital transformation'!H4:H8)/SUM('A2_Digital transformation'!G4:G8)*B6</f>
        <v>238260</v>
      </c>
      <c r="D6" s="91">
        <f>SUM('A2_Digital transformation'!G9:G13)*0.3</f>
        <v>167400</v>
      </c>
      <c r="E6" s="91">
        <f>SUM('A2_Digital transformation'!H9:H13)/SUM('A2_Digital transformation'!G9:G13)*D6</f>
        <v>21320422.800000001</v>
      </c>
      <c r="F6" s="91">
        <f>SUM('A2_Digital transformation'!G19)*0.3</f>
        <v>90000</v>
      </c>
      <c r="G6" s="91">
        <f>SUM('A2_Digital transformation'!H19/'A2_Digital transformation'!G19*F6)</f>
        <v>1800000</v>
      </c>
      <c r="H6" s="91">
        <f>SUM('A2_Digital transformation'!G16:G17)*0.4</f>
        <v>124000</v>
      </c>
      <c r="I6" s="91">
        <f>SUM('A2_Digital transformation'!H16:H17)/SUM('A2_Digital transformation'!G16:G17)*H6</f>
        <v>19418400</v>
      </c>
      <c r="J6" s="91">
        <f>SUM('A2_Digital transformation'!G14)*0.3</f>
        <v>1650</v>
      </c>
      <c r="K6" s="91">
        <f>'A2_Digital transformation'!H14/'A2_Digital transformation'!G14*J6</f>
        <v>264000</v>
      </c>
      <c r="L6" s="91">
        <f>'A2_Digital transformation'!G15*0.3</f>
        <v>1650</v>
      </c>
      <c r="M6" s="91">
        <f>'A2_Digital transformation'!H15/'A2_Digital transformation'!G15*L6</f>
        <v>90750</v>
      </c>
      <c r="N6" s="122">
        <f>Q7</f>
        <v>1.2985965709999998</v>
      </c>
      <c r="P6" s="147">
        <v>2022</v>
      </c>
      <c r="Q6" s="148">
        <v>1.1902809999999999</v>
      </c>
    </row>
    <row r="7" spans="1:17" ht="27.75" customHeight="1" x14ac:dyDescent="0.25">
      <c r="A7" s="49" t="s">
        <v>278</v>
      </c>
      <c r="B7" s="91">
        <f>SUM('A2_Digital transformation'!G4:G8)*0.2</f>
        <v>1100</v>
      </c>
      <c r="C7" s="91">
        <f>SUM('A2_Digital transformation'!H4:H8)/SUM('A2_Digital transformation'!G4:G8)*B7</f>
        <v>158840</v>
      </c>
      <c r="D7" s="91">
        <f>SUM('A2_Digital transformation'!G9:G13)*0.2</f>
        <v>111600</v>
      </c>
      <c r="E7" s="91">
        <f>SUM('A2_Digital transformation'!H9:H13)/SUM('A2_Digital transformation'!G9:G13)*D7</f>
        <v>14213615.199999999</v>
      </c>
      <c r="F7" s="91">
        <f>SUM('A2_Digital transformation'!G19)*0.2</f>
        <v>60000</v>
      </c>
      <c r="G7" s="91">
        <f>SUM('A2_Digital transformation'!H19/'A2_Digital transformation'!G19*F7)</f>
        <v>1200000</v>
      </c>
      <c r="H7" s="91">
        <f>SUM('A2_Digital transformation'!G16:G17)*0.3</f>
        <v>93000</v>
      </c>
      <c r="I7" s="91">
        <f>SUM('A2_Digital transformation'!H16:H17)/SUM('A2_Digital transformation'!G16:G17)*H7</f>
        <v>14563800</v>
      </c>
      <c r="J7" s="91">
        <f>SUM('A2_Digital transformation'!G14)*0.2</f>
        <v>1100</v>
      </c>
      <c r="K7" s="91">
        <f>'A2_Digital transformation'!H14/'A2_Digital transformation'!G14*J7</f>
        <v>176000</v>
      </c>
      <c r="L7" s="91">
        <f>'A2_Digital transformation'!G15*0.2</f>
        <v>1100</v>
      </c>
      <c r="M7" s="91">
        <f>'A2_Digital transformation'!H15/'A2_Digital transformation'!G15*L7</f>
        <v>60500</v>
      </c>
      <c r="N7" s="122">
        <f>Q8</f>
        <v>1.4167688589609997</v>
      </c>
      <c r="P7" s="147">
        <v>2023</v>
      </c>
      <c r="Q7" s="148">
        <v>1.2985965709999998</v>
      </c>
    </row>
    <row r="8" spans="1:17" ht="23.25" customHeight="1" x14ac:dyDescent="0.25">
      <c r="A8" s="49" t="s">
        <v>279</v>
      </c>
      <c r="B8" s="91">
        <f>SUM('A2_Digital transformation'!G4:G8)*0.1</f>
        <v>550</v>
      </c>
      <c r="C8" s="91">
        <f>SUM('A2_Digital transformation'!H4:H8)/SUM('A2_Digital transformation'!G4:G8)*B8</f>
        <v>79420</v>
      </c>
      <c r="D8" s="91">
        <f>SUM('A2_Digital transformation'!G9:G13)*0.1</f>
        <v>55800</v>
      </c>
      <c r="E8" s="91">
        <f>SUM('A2_Digital transformation'!H9:H13)/SUM('A2_Digital transformation'!G9:G13)*D8</f>
        <v>7106807.5999999996</v>
      </c>
      <c r="F8" s="91">
        <f>SUM('A2_Digital transformation'!G19)*0.1</f>
        <v>30000</v>
      </c>
      <c r="G8" s="91">
        <f>SUM('A2_Digital transformation'!H19/'A2_Digital transformation'!G19*F8)</f>
        <v>600000</v>
      </c>
      <c r="H8" s="91">
        <f>SUM('A2_Digital transformation'!G16:G17)*0.3</f>
        <v>93000</v>
      </c>
      <c r="I8" s="91">
        <f>SUM('A2_Digital transformation'!H16:H17)/SUM('A2_Digital transformation'!G16:G17)*H8</f>
        <v>14563800</v>
      </c>
      <c r="J8" s="91">
        <f>SUM('A2_Digital transformation'!G14)*0.1</f>
        <v>550</v>
      </c>
      <c r="K8" s="91">
        <f>'A2_Digital transformation'!H14/'A2_Digital transformation'!G14*J8</f>
        <v>88000</v>
      </c>
      <c r="L8" s="91">
        <f>'A2_Digital transformation'!G15*0.1</f>
        <v>550</v>
      </c>
      <c r="M8" s="91">
        <f>'A2_Digital transformation'!H15/'A2_Digital transformation'!G15*L8</f>
        <v>30250</v>
      </c>
      <c r="N8" s="122">
        <f>Q9</f>
        <v>1.5456948251264506</v>
      </c>
      <c r="P8" s="147">
        <v>2024</v>
      </c>
      <c r="Q8" s="148">
        <v>1.4167688589609997</v>
      </c>
    </row>
    <row r="9" spans="1:17" ht="30" customHeight="1" x14ac:dyDescent="0.25">
      <c r="A9" s="146" t="s">
        <v>95</v>
      </c>
      <c r="B9" s="138">
        <f>SUM(B5:B8)</f>
        <v>5500</v>
      </c>
      <c r="C9" s="138"/>
      <c r="D9" s="138">
        <f>SUM(D5:D8)</f>
        <v>558000</v>
      </c>
      <c r="E9" s="138"/>
      <c r="F9" s="138">
        <f>SUM(F5:F8)</f>
        <v>300000</v>
      </c>
      <c r="G9" s="138"/>
      <c r="H9" s="138">
        <f>SUM(H6:H8)</f>
        <v>310000</v>
      </c>
      <c r="I9" s="138"/>
      <c r="J9" s="138">
        <f>SUM(J5:J8)</f>
        <v>5500</v>
      </c>
      <c r="K9" s="138"/>
      <c r="L9" s="138">
        <f>SUM(L5:L8)</f>
        <v>5500</v>
      </c>
      <c r="M9" s="138"/>
      <c r="N9" s="138"/>
      <c r="P9" s="147">
        <v>2025</v>
      </c>
      <c r="Q9" s="148">
        <v>1.5456948251264506</v>
      </c>
    </row>
    <row r="10" spans="1:17" x14ac:dyDescent="0.25">
      <c r="P10" s="147">
        <v>2026</v>
      </c>
      <c r="Q10" s="148">
        <v>1.6863530542129577</v>
      </c>
    </row>
    <row r="11" spans="1:17" x14ac:dyDescent="0.25">
      <c r="P11" s="147">
        <v>2027</v>
      </c>
      <c r="Q11" s="148">
        <v>1.8398111821463368</v>
      </c>
    </row>
    <row r="12" spans="1:17" x14ac:dyDescent="0.25">
      <c r="P12" s="147">
        <v>2028</v>
      </c>
      <c r="Q12" s="148">
        <v>2.0072339997216533</v>
      </c>
    </row>
    <row r="13" spans="1:17" ht="51.75" x14ac:dyDescent="0.25">
      <c r="B13" s="136" t="s">
        <v>89</v>
      </c>
      <c r="C13" s="137" t="s">
        <v>90</v>
      </c>
      <c r="D13" s="136" t="s">
        <v>89</v>
      </c>
      <c r="E13" s="137" t="s">
        <v>90</v>
      </c>
      <c r="F13" s="136" t="s">
        <v>89</v>
      </c>
      <c r="G13" s="137" t="s">
        <v>90</v>
      </c>
      <c r="H13" s="136" t="s">
        <v>89</v>
      </c>
      <c r="I13" s="137" t="s">
        <v>90</v>
      </c>
      <c r="J13" s="136" t="s">
        <v>89</v>
      </c>
      <c r="K13" s="137" t="s">
        <v>90</v>
      </c>
      <c r="L13" s="136" t="s">
        <v>89</v>
      </c>
      <c r="M13" s="137" t="s">
        <v>90</v>
      </c>
      <c r="P13" s="147">
        <v>2029</v>
      </c>
      <c r="Q13" s="148">
        <v>2.1898922936963237</v>
      </c>
    </row>
    <row r="14" spans="1:17" x14ac:dyDescent="0.25">
      <c r="A14" s="135" t="s">
        <v>87</v>
      </c>
      <c r="B14" s="91">
        <f>ROUND(C5/C14,0)</f>
        <v>1694</v>
      </c>
      <c r="C14" s="51">
        <f>SUM('A2_Digital transformation'!H4:H8)/'A2_Digital transformation'!C2*Q7</f>
        <v>187.51734485239999</v>
      </c>
      <c r="D14" s="91">
        <f>ROUND(E5/E14,0)</f>
        <v>171878</v>
      </c>
      <c r="E14" s="51">
        <f>SUM('A2_Digital transformation'!H9:H13)/SUM('A2_Digital transformation'!G9:G13)*Q7</f>
        <v>165.39204265442183</v>
      </c>
      <c r="F14" s="91">
        <f>ROUND(G5/G14,0)</f>
        <v>92407</v>
      </c>
      <c r="G14" s="51">
        <f>'A2_Digital transformation'!H19/'A2_Digital transformation'!G19*Q7</f>
        <v>25.971931419999997</v>
      </c>
      <c r="H14" s="91"/>
      <c r="I14" s="51"/>
      <c r="J14" s="91">
        <f>ROUND(K5/K14,0)</f>
        <v>1694</v>
      </c>
      <c r="K14" s="51">
        <f>'A2_Digital transformation'!H14/'A2_Digital transformation'!G14*Q7</f>
        <v>207.77545135999998</v>
      </c>
      <c r="L14" s="91">
        <f>ROUND(M5/M14,0)</f>
        <v>1694</v>
      </c>
      <c r="M14" s="51">
        <f>'A2_Digital transformation'!H15/'A2_Digital transformation'!G15*Q7</f>
        <v>71.42281140499999</v>
      </c>
    </row>
    <row r="15" spans="1:17" x14ac:dyDescent="0.25">
      <c r="A15" s="135" t="s">
        <v>88</v>
      </c>
      <c r="B15" s="91">
        <f>ROUND(C6/C15,0)</f>
        <v>1165</v>
      </c>
      <c r="C15" s="51">
        <f>SUM('A2_Digital transformation'!H4:H8)/'A2_Digital transformation'!C2*Q8</f>
        <v>204.58142323396837</v>
      </c>
      <c r="D15" s="91">
        <f>ROUND(E6/E15,0)</f>
        <v>118156</v>
      </c>
      <c r="E15" s="51">
        <f>SUM('A2_Digital transformation'!H9:H13)/SUM('A2_Digital transformation'!G9:G13)*Q8</f>
        <v>180.44271853597419</v>
      </c>
      <c r="F15" s="91">
        <f>ROUND(G6/G15,0)</f>
        <v>63525</v>
      </c>
      <c r="G15" s="51">
        <f>'A2_Digital transformation'!H19/'A2_Digital transformation'!G19*Q8</f>
        <v>28.335377179219993</v>
      </c>
      <c r="H15" s="91">
        <f>ROUND(I6/I15,0)</f>
        <v>87523</v>
      </c>
      <c r="I15" s="51">
        <f>SUM('A2_Digital transformation'!H16:H17)/SUM('A2_Digital transformation'!G16:G17)*Q8</f>
        <v>221.86600331329254</v>
      </c>
      <c r="J15" s="91">
        <f>ROUND(K6/K15,0)</f>
        <v>1165</v>
      </c>
      <c r="K15" s="51">
        <f>'A2_Digital transformation'!H14/'A2_Digital transformation'!G14*Q8</f>
        <v>226.68301743375994</v>
      </c>
      <c r="L15" s="91">
        <f t="shared" ref="L15:L16" si="0">ROUND(M6/M15,0)</f>
        <v>1165</v>
      </c>
      <c r="M15" s="51">
        <f>'A2_Digital transformation'!H15/'A2_Digital transformation'!G15*Q8</f>
        <v>77.922287242854978</v>
      </c>
    </row>
    <row r="16" spans="1:17" x14ac:dyDescent="0.25">
      <c r="A16" s="135" t="s">
        <v>278</v>
      </c>
      <c r="B16" s="91">
        <f>ROUND(C7/C16,0)</f>
        <v>712</v>
      </c>
      <c r="C16" s="51">
        <f>SUM('A2_Digital transformation'!H4:H8)/'A2_Digital transformation'!C2*Q9</f>
        <v>223.19833274825947</v>
      </c>
      <c r="D16" s="91">
        <f>ROUND(E7/E16,0)</f>
        <v>72201</v>
      </c>
      <c r="E16" s="51">
        <f>SUM('A2_Digital transformation'!H9:H13)/SUM('A2_Digital transformation'!G9:G13)*Q9</f>
        <v>196.86300592274785</v>
      </c>
      <c r="F16" s="91">
        <f>ROUND(G7/G16,0)</f>
        <v>38817</v>
      </c>
      <c r="G16" s="51">
        <f>'A2_Digital transformation'!H19/'A2_Digital transformation'!G19*Q9</f>
        <v>30.913896502529013</v>
      </c>
      <c r="H16" s="91">
        <f>ROUND(I7/I16,0)</f>
        <v>60167</v>
      </c>
      <c r="I16" s="51">
        <f>SUM('A2_Digital transformation'!H16:H17)/SUM('A2_Digital transformation'!G16:G17)*Q9</f>
        <v>242.05580961480217</v>
      </c>
      <c r="J16" s="91">
        <f t="shared" ref="J16" si="1">ROUND(K7/K16,0)</f>
        <v>712</v>
      </c>
      <c r="K16" s="51">
        <f>'A2_Digital transformation'!H14/'A2_Digital transformation'!G14*Q9</f>
        <v>247.31117202023211</v>
      </c>
      <c r="L16" s="91">
        <f t="shared" si="0"/>
        <v>712</v>
      </c>
      <c r="M16" s="51">
        <f>'A2_Digital transformation'!H15/'A2_Digital transformation'!G15*Q9</f>
        <v>85.01321538195478</v>
      </c>
    </row>
    <row r="17" spans="1:13" x14ac:dyDescent="0.25">
      <c r="A17" s="135" t="s">
        <v>279</v>
      </c>
      <c r="B17" s="91">
        <f>ROUND(C8/C17,0)</f>
        <v>326</v>
      </c>
      <c r="C17" s="51">
        <f>SUM('A2_Digital transformation'!H4:H8)/'A2_Digital transformation'!C2*Q10</f>
        <v>243.5093810283511</v>
      </c>
      <c r="D17" s="91">
        <f>ROUND(E8/E17,0)</f>
        <v>33089</v>
      </c>
      <c r="E17" s="51">
        <f>SUM('A2_Digital transformation'!H9:H13)/SUM('A2_Digital transformation'!G9:G13)*Q10</f>
        <v>214.77753946171791</v>
      </c>
      <c r="F17" s="91">
        <f>ROUND(G8/G17,0)</f>
        <v>17790</v>
      </c>
      <c r="G17" s="51">
        <f>'A2_Digital transformation'!H19/'A2_Digital transformation'!G19*Q10</f>
        <v>33.727061084259155</v>
      </c>
      <c r="H17" s="91">
        <f>ROUND(I8/I17,0)</f>
        <v>55149</v>
      </c>
      <c r="I17" s="51">
        <f>SUM('A2_Digital transformation'!H16:H17)/SUM('A2_Digital transformation'!G16:G17)*Q10</f>
        <v>264.08288828974918</v>
      </c>
      <c r="J17" s="91">
        <f t="shared" ref="J17" si="2">ROUND(K8/K17,0)</f>
        <v>326</v>
      </c>
      <c r="K17" s="51">
        <f>'A2_Digital transformation'!H14/'A2_Digital transformation'!G14*Q10</f>
        <v>269.81648867407324</v>
      </c>
      <c r="L17" s="91">
        <f>ROUND(M8/M17,0)</f>
        <v>326</v>
      </c>
      <c r="M17" s="51">
        <f>'A2_Digital transformation'!H15/'A2_Digital transformation'!G15*Q10</f>
        <v>92.749417981712668</v>
      </c>
    </row>
    <row r="18" spans="1:13" x14ac:dyDescent="0.25">
      <c r="A18" s="142" t="s">
        <v>95</v>
      </c>
      <c r="B18" s="140">
        <f>SUM(B14:B17)</f>
        <v>3897</v>
      </c>
      <c r="C18" s="141"/>
      <c r="D18" s="140">
        <f>SUM(D14:D17)</f>
        <v>395324</v>
      </c>
      <c r="E18" s="141"/>
      <c r="F18" s="140">
        <f>SUM(F14:F17)</f>
        <v>212539</v>
      </c>
      <c r="G18" s="141"/>
      <c r="H18" s="140">
        <f>SUM(H14:H17)</f>
        <v>202839</v>
      </c>
      <c r="I18" s="49"/>
      <c r="J18" s="140">
        <f t="shared" ref="J18" si="3">SUM(J14:J17)</f>
        <v>3897</v>
      </c>
      <c r="K18" s="49"/>
      <c r="L18" s="140">
        <f t="shared" ref="L18" si="4">SUM(L14:L17)</f>
        <v>3897</v>
      </c>
      <c r="M18" s="49"/>
    </row>
    <row r="21" spans="1:13" x14ac:dyDescent="0.25">
      <c r="A21" s="128" t="s">
        <v>91</v>
      </c>
      <c r="B21" s="129">
        <f>B14*C14+B15*C15+B16*C16+B17*C17</f>
        <v>794293.01137954183</v>
      </c>
      <c r="D21" s="129">
        <f>D14*E14+D15*E15+D16*E16+D17*E17</f>
        <v>71068123.252570391</v>
      </c>
      <c r="F21" s="129">
        <f>F14*G14+F15*G15+F16*G16+F17*G17</f>
        <v>5999982.2392655285</v>
      </c>
      <c r="H21" s="129">
        <f>H14*I14+H15*I15+H16*I16+H17*I17</f>
        <v>48546057.311374485</v>
      </c>
      <c r="J21" s="129">
        <f>J14*K14+J15*K15+J16*K16+J17*K17</f>
        <v>880103.0597003235</v>
      </c>
      <c r="L21" s="129">
        <f>L14*M14+L15*M15+L16*M16+L17*M17</f>
        <v>302535.42677198612</v>
      </c>
    </row>
  </sheetData>
  <mergeCells count="8">
    <mergeCell ref="L2:M2"/>
    <mergeCell ref="N2:N3"/>
    <mergeCell ref="H2:I2"/>
    <mergeCell ref="A2:A3"/>
    <mergeCell ref="B2:C2"/>
    <mergeCell ref="F2:G2"/>
    <mergeCell ref="D2:E2"/>
    <mergeCell ref="J2:K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6"/>
  <sheetViews>
    <sheetView topLeftCell="A7" zoomScale="80" zoomScaleNormal="80" workbookViewId="0">
      <selection activeCell="E10" sqref="E10"/>
    </sheetView>
  </sheetViews>
  <sheetFormatPr defaultRowHeight="15" x14ac:dyDescent="0.25"/>
  <cols>
    <col min="1" max="1" width="22.7109375" customWidth="1"/>
    <col min="2" max="2" width="25" customWidth="1"/>
    <col min="3" max="4" width="14" customWidth="1"/>
    <col min="5" max="5" width="52.28515625" customWidth="1"/>
    <col min="6" max="6" width="19.7109375" customWidth="1"/>
    <col min="7" max="7" width="18.28515625" customWidth="1"/>
    <col min="8" max="8" width="14.28515625" customWidth="1"/>
    <col min="9" max="9" width="26.7109375" customWidth="1"/>
    <col min="10" max="10" width="55.7109375" customWidth="1"/>
    <col min="11" max="11" width="17.28515625" customWidth="1"/>
  </cols>
  <sheetData>
    <row r="1" spans="1:12" ht="58.5" customHeight="1" x14ac:dyDescent="0.25">
      <c r="A1" s="12" t="s">
        <v>1</v>
      </c>
      <c r="B1" s="13" t="s">
        <v>2</v>
      </c>
      <c r="C1" s="13" t="s">
        <v>93</v>
      </c>
      <c r="D1" s="13" t="s">
        <v>3</v>
      </c>
      <c r="E1" s="13" t="s">
        <v>4</v>
      </c>
      <c r="F1" s="13" t="s">
        <v>5</v>
      </c>
      <c r="G1" s="13" t="s">
        <v>6</v>
      </c>
      <c r="H1" s="13" t="s">
        <v>7</v>
      </c>
      <c r="I1" s="13" t="s">
        <v>8</v>
      </c>
      <c r="J1" s="13" t="s">
        <v>9</v>
      </c>
    </row>
    <row r="2" spans="1:12" ht="24.6" customHeight="1" x14ac:dyDescent="0.25">
      <c r="A2" s="323" t="s">
        <v>98</v>
      </c>
      <c r="B2" s="49"/>
      <c r="C2" s="49"/>
      <c r="D2" s="49"/>
      <c r="E2" s="355" t="s">
        <v>10</v>
      </c>
      <c r="F2" s="384"/>
      <c r="G2" s="384"/>
      <c r="H2" s="382">
        <f>SUM(H4:H12)</f>
        <v>18674380</v>
      </c>
      <c r="I2" s="379"/>
      <c r="J2" s="379"/>
    </row>
    <row r="3" spans="1:12" ht="20.65" customHeight="1" x14ac:dyDescent="0.25">
      <c r="A3" s="324"/>
      <c r="B3" s="20"/>
      <c r="C3" s="20"/>
      <c r="D3" s="144"/>
      <c r="E3" s="384"/>
      <c r="F3" s="384"/>
      <c r="G3" s="384"/>
      <c r="H3" s="383"/>
      <c r="I3" s="379"/>
      <c r="J3" s="379"/>
    </row>
    <row r="4" spans="1:12" s="58" customFormat="1" ht="58.5" customHeight="1" x14ac:dyDescent="0.25">
      <c r="A4" s="324"/>
      <c r="B4" s="370" t="s">
        <v>250</v>
      </c>
      <c r="C4" s="386">
        <v>11500</v>
      </c>
      <c r="D4" s="389">
        <f>'Index_unit cost_A3'!B15</f>
        <v>8172</v>
      </c>
      <c r="E4" s="319" t="s">
        <v>178</v>
      </c>
      <c r="F4" s="14">
        <v>30</v>
      </c>
      <c r="G4" s="15">
        <f>ROUND($C$4/5,0)</f>
        <v>2300</v>
      </c>
      <c r="H4" s="97">
        <f>F4*G4</f>
        <v>69000</v>
      </c>
      <c r="I4" s="16" t="s">
        <v>11</v>
      </c>
      <c r="J4" s="57" t="s">
        <v>77</v>
      </c>
      <c r="K4" s="317">
        <v>3.0169999999999999</v>
      </c>
    </row>
    <row r="5" spans="1:12" ht="75" customHeight="1" x14ac:dyDescent="0.25">
      <c r="A5" s="324"/>
      <c r="B5" s="385"/>
      <c r="C5" s="387"/>
      <c r="D5" s="387"/>
      <c r="E5" s="333"/>
      <c r="F5" s="59">
        <v>72</v>
      </c>
      <c r="G5" s="15">
        <f t="shared" ref="G5:G7" si="0">ROUND($C$4/5,0)</f>
        <v>2300</v>
      </c>
      <c r="H5" s="97">
        <f>F5*G5</f>
        <v>165600</v>
      </c>
      <c r="I5" s="60" t="s">
        <v>11</v>
      </c>
      <c r="J5" s="57" t="s">
        <v>78</v>
      </c>
      <c r="K5" s="318"/>
    </row>
    <row r="6" spans="1:12" ht="75.75" customHeight="1" x14ac:dyDescent="0.25">
      <c r="A6" s="324"/>
      <c r="B6" s="385"/>
      <c r="C6" s="387"/>
      <c r="D6" s="387"/>
      <c r="E6" s="333"/>
      <c r="F6" s="59">
        <v>195</v>
      </c>
      <c r="G6" s="15">
        <f t="shared" si="0"/>
        <v>2300</v>
      </c>
      <c r="H6" s="97">
        <f t="shared" ref="H6:H8" si="1">F6*G6</f>
        <v>448500</v>
      </c>
      <c r="I6" s="60" t="s">
        <v>11</v>
      </c>
      <c r="J6" s="57" t="s">
        <v>79</v>
      </c>
      <c r="K6" s="318"/>
    </row>
    <row r="7" spans="1:12" ht="74.25" customHeight="1" x14ac:dyDescent="0.25">
      <c r="A7" s="324"/>
      <c r="B7" s="385"/>
      <c r="C7" s="387"/>
      <c r="D7" s="387"/>
      <c r="E7" s="333"/>
      <c r="F7" s="59">
        <v>108</v>
      </c>
      <c r="G7" s="15">
        <f t="shared" si="0"/>
        <v>2300</v>
      </c>
      <c r="H7" s="97">
        <f t="shared" si="1"/>
        <v>248400</v>
      </c>
      <c r="I7" s="60" t="s">
        <v>11</v>
      </c>
      <c r="J7" s="57" t="s">
        <v>75</v>
      </c>
      <c r="K7" s="318"/>
    </row>
    <row r="8" spans="1:12" ht="75" customHeight="1" x14ac:dyDescent="0.25">
      <c r="A8" s="324"/>
      <c r="B8" s="369"/>
      <c r="C8" s="388"/>
      <c r="D8" s="388"/>
      <c r="E8" s="334"/>
      <c r="F8" s="59">
        <v>317</v>
      </c>
      <c r="G8" s="150">
        <f>$C$4-SUM(G4:G7)</f>
        <v>2300</v>
      </c>
      <c r="H8" s="97">
        <f t="shared" si="1"/>
        <v>729100</v>
      </c>
      <c r="I8" s="60" t="s">
        <v>11</v>
      </c>
      <c r="J8" s="57" t="s">
        <v>76</v>
      </c>
      <c r="K8" s="318"/>
      <c r="L8" t="s">
        <v>46</v>
      </c>
    </row>
    <row r="9" spans="1:12" ht="90" x14ac:dyDescent="0.25">
      <c r="A9" s="324"/>
      <c r="B9" s="338" t="s">
        <v>147</v>
      </c>
      <c r="C9" s="386">
        <v>75500</v>
      </c>
      <c r="D9" s="389">
        <f>'Index_unit cost_A3'!D15</f>
        <v>53655</v>
      </c>
      <c r="E9" s="61" t="s">
        <v>175</v>
      </c>
      <c r="F9" s="59">
        <v>135</v>
      </c>
      <c r="G9" s="98">
        <f>C9*0.7</f>
        <v>52850</v>
      </c>
      <c r="H9" s="97">
        <f>F9*G9</f>
        <v>7134750</v>
      </c>
      <c r="I9" s="60" t="s">
        <v>11</v>
      </c>
      <c r="J9" s="57" t="s">
        <v>80</v>
      </c>
      <c r="K9" s="62" t="s">
        <v>50</v>
      </c>
      <c r="L9" t="s">
        <v>47</v>
      </c>
    </row>
    <row r="10" spans="1:12" ht="60.75" customHeight="1" x14ac:dyDescent="0.25">
      <c r="A10" s="324"/>
      <c r="B10" s="339"/>
      <c r="C10" s="388"/>
      <c r="D10" s="388"/>
      <c r="E10" s="21" t="s">
        <v>176</v>
      </c>
      <c r="F10" s="59">
        <v>207</v>
      </c>
      <c r="G10" s="98">
        <f>C9*0.3</f>
        <v>22650</v>
      </c>
      <c r="H10" s="97">
        <f>F10*G10</f>
        <v>4688550</v>
      </c>
      <c r="I10" s="60" t="s">
        <v>11</v>
      </c>
      <c r="J10" s="30" t="s">
        <v>115</v>
      </c>
      <c r="K10" s="22" t="s">
        <v>43</v>
      </c>
    </row>
    <row r="11" spans="1:12" ht="70.150000000000006" customHeight="1" x14ac:dyDescent="0.25">
      <c r="A11" s="324"/>
      <c r="B11" s="197" t="s">
        <v>170</v>
      </c>
      <c r="C11" s="155">
        <v>15000</v>
      </c>
      <c r="D11" s="155">
        <f>'Index_unit cost_A3'!F15/3</f>
        <v>10659.666666666666</v>
      </c>
      <c r="E11" s="61" t="s">
        <v>172</v>
      </c>
      <c r="F11" s="59">
        <v>90</v>
      </c>
      <c r="G11" s="60">
        <f>C11*3</f>
        <v>45000</v>
      </c>
      <c r="H11" s="97">
        <f>F11*G11</f>
        <v>4050000</v>
      </c>
      <c r="I11" s="60" t="s">
        <v>11</v>
      </c>
      <c r="J11" s="17" t="s">
        <v>49</v>
      </c>
      <c r="K11" s="62" t="s">
        <v>48</v>
      </c>
    </row>
    <row r="12" spans="1:12" ht="96.6" customHeight="1" x14ac:dyDescent="0.25">
      <c r="A12" s="324"/>
      <c r="B12" s="153" t="s">
        <v>234</v>
      </c>
      <c r="C12" s="155">
        <v>264</v>
      </c>
      <c r="D12" s="159">
        <f>'Index_unit cost_A3'!H15/3/4/6</f>
        <v>187.61111111111111</v>
      </c>
      <c r="E12" s="61" t="s">
        <v>51</v>
      </c>
      <c r="F12" s="59">
        <v>60</v>
      </c>
      <c r="G12" s="60">
        <f>C12*3*4*6</f>
        <v>19008</v>
      </c>
      <c r="H12" s="97">
        <f>F12*G12</f>
        <v>1140480</v>
      </c>
      <c r="I12" s="60" t="s">
        <v>11</v>
      </c>
      <c r="J12" s="17" t="s">
        <v>99</v>
      </c>
      <c r="K12" s="62" t="s">
        <v>52</v>
      </c>
      <c r="L12" t="s">
        <v>53</v>
      </c>
    </row>
    <row r="13" spans="1:12" ht="20.65" customHeight="1" x14ac:dyDescent="0.25">
      <c r="A13" s="324"/>
      <c r="B13" s="153"/>
      <c r="C13" s="154"/>
      <c r="D13" s="154"/>
      <c r="E13" s="27" t="s">
        <v>24</v>
      </c>
      <c r="F13" s="63"/>
      <c r="G13" s="63"/>
      <c r="H13" s="84">
        <f>H15+H14</f>
        <v>2166526.4</v>
      </c>
      <c r="I13" s="60"/>
      <c r="J13" s="152"/>
      <c r="K13" s="62"/>
    </row>
    <row r="14" spans="1:12" ht="51" customHeight="1" x14ac:dyDescent="0.25">
      <c r="A14" s="324"/>
      <c r="B14" s="215"/>
      <c r="C14" s="216"/>
      <c r="D14" s="216"/>
      <c r="E14" s="57" t="s">
        <v>160</v>
      </c>
      <c r="F14" s="217"/>
      <c r="G14" s="217"/>
      <c r="H14" s="218">
        <v>1600000</v>
      </c>
      <c r="I14" s="57" t="s">
        <v>26</v>
      </c>
      <c r="J14" s="57" t="s">
        <v>161</v>
      </c>
      <c r="K14" s="62"/>
    </row>
    <row r="15" spans="1:12" ht="51" customHeight="1" x14ac:dyDescent="0.25">
      <c r="A15" s="324"/>
      <c r="B15" s="153"/>
      <c r="C15" s="154"/>
      <c r="D15" s="154"/>
      <c r="E15" s="32" t="s">
        <v>92</v>
      </c>
      <c r="F15" s="59"/>
      <c r="G15" s="60"/>
      <c r="H15" s="97">
        <v>566526.4</v>
      </c>
      <c r="I15" s="57" t="s">
        <v>26</v>
      </c>
      <c r="J15" s="152" t="s">
        <v>104</v>
      </c>
      <c r="K15" s="62"/>
    </row>
    <row r="16" spans="1:12" ht="34.15" customHeight="1" x14ac:dyDescent="0.25">
      <c r="A16" s="324"/>
      <c r="B16" s="20"/>
      <c r="C16" s="20"/>
      <c r="D16" s="144"/>
      <c r="E16" s="64" t="s">
        <v>32</v>
      </c>
      <c r="F16" s="63"/>
      <c r="G16" s="63"/>
      <c r="H16" s="84">
        <f>H17</f>
        <v>4168181.28</v>
      </c>
      <c r="I16" s="60"/>
      <c r="J16" s="60"/>
    </row>
    <row r="17" spans="1:10" ht="107.65" customHeight="1" x14ac:dyDescent="0.25">
      <c r="A17" s="324"/>
      <c r="B17" s="190" t="s">
        <v>235</v>
      </c>
      <c r="C17" s="156">
        <v>152</v>
      </c>
      <c r="D17" s="156">
        <f>C17</f>
        <v>152</v>
      </c>
      <c r="E17" s="57" t="s">
        <v>33</v>
      </c>
      <c r="F17" s="60"/>
      <c r="G17" s="60"/>
      <c r="H17" s="97">
        <f>ROUND((H2+H13)*0.2,2)</f>
        <v>4168181.28</v>
      </c>
      <c r="I17" s="60" t="s">
        <v>34</v>
      </c>
      <c r="J17" s="57" t="s">
        <v>81</v>
      </c>
    </row>
    <row r="18" spans="1:10" ht="47.25" customHeight="1" x14ac:dyDescent="0.25">
      <c r="A18" s="324"/>
      <c r="B18" s="20"/>
      <c r="C18" s="20"/>
      <c r="D18" s="144"/>
      <c r="E18" s="65" t="s">
        <v>35</v>
      </c>
      <c r="F18" s="66"/>
      <c r="G18" s="67"/>
      <c r="H18" s="84">
        <f>H16+H13+H2</f>
        <v>25009087.68</v>
      </c>
      <c r="I18" s="59"/>
      <c r="J18" s="60"/>
    </row>
    <row r="19" spans="1:10" ht="58.5" customHeight="1" x14ac:dyDescent="0.25">
      <c r="A19" s="324"/>
      <c r="B19" s="20"/>
      <c r="C19" s="20"/>
      <c r="D19" s="144"/>
      <c r="E19" s="60" t="s">
        <v>36</v>
      </c>
      <c r="F19" s="60"/>
      <c r="G19" s="60"/>
      <c r="H19" s="97">
        <f>H18*0.07</f>
        <v>1750636.1376000002</v>
      </c>
      <c r="I19" s="60" t="s">
        <v>34</v>
      </c>
      <c r="J19" s="38" t="s">
        <v>73</v>
      </c>
    </row>
    <row r="20" spans="1:10" ht="44.25" customHeight="1" x14ac:dyDescent="0.25">
      <c r="A20" s="324"/>
      <c r="B20" s="20"/>
      <c r="C20" s="20"/>
      <c r="D20" s="149"/>
      <c r="E20" s="330" t="s">
        <v>37</v>
      </c>
      <c r="F20" s="331"/>
      <c r="G20" s="332"/>
      <c r="H20" s="99">
        <f>H18+H19</f>
        <v>26759723.817600001</v>
      </c>
      <c r="I20" s="60"/>
      <c r="J20" s="60"/>
    </row>
    <row r="23" spans="1:10" x14ac:dyDescent="0.25">
      <c r="H23" s="78">
        <v>26759723.584411763</v>
      </c>
    </row>
    <row r="24" spans="1:10" x14ac:dyDescent="0.25">
      <c r="H24" s="89">
        <f>H20-H23</f>
        <v>0.23318823799490929</v>
      </c>
    </row>
    <row r="25" spans="1:10" x14ac:dyDescent="0.25">
      <c r="H25" s="78"/>
      <c r="I25" s="78"/>
    </row>
    <row r="26" spans="1:10" x14ac:dyDescent="0.25">
      <c r="I26" s="78"/>
    </row>
  </sheetData>
  <mergeCells count="16">
    <mergeCell ref="I2:I3"/>
    <mergeCell ref="J2:J3"/>
    <mergeCell ref="E4:E8"/>
    <mergeCell ref="K4:K8"/>
    <mergeCell ref="E20:G20"/>
    <mergeCell ref="A2:A20"/>
    <mergeCell ref="E2:E3"/>
    <mergeCell ref="F2:F3"/>
    <mergeCell ref="G2:G3"/>
    <mergeCell ref="H2:H3"/>
    <mergeCell ref="B4:B8"/>
    <mergeCell ref="C4:C8"/>
    <mergeCell ref="B9:B10"/>
    <mergeCell ref="C9:C10"/>
    <mergeCell ref="D4:D8"/>
    <mergeCell ref="D9:D1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M18"/>
  <sheetViews>
    <sheetView workbookViewId="0">
      <selection activeCell="E22" sqref="E22"/>
    </sheetView>
  </sheetViews>
  <sheetFormatPr defaultRowHeight="15" x14ac:dyDescent="0.25"/>
  <cols>
    <col min="1" max="1" width="21.42578125" customWidth="1"/>
    <col min="2" max="2" width="15.5703125" customWidth="1"/>
    <col min="3" max="3" width="16.5703125" customWidth="1"/>
    <col min="4" max="4" width="16.7109375" customWidth="1"/>
    <col min="5" max="5" width="16.28515625" customWidth="1"/>
    <col min="6" max="6" width="20" customWidth="1"/>
    <col min="7" max="7" width="15.7109375" customWidth="1"/>
    <col min="8" max="8" width="17.7109375" customWidth="1"/>
    <col min="9" max="9" width="14.42578125" customWidth="1"/>
    <col min="10" max="10" width="18.7109375" customWidth="1"/>
  </cols>
  <sheetData>
    <row r="2" spans="1:13" ht="45.75" customHeight="1" x14ac:dyDescent="0.25">
      <c r="A2" s="345" t="s">
        <v>38</v>
      </c>
      <c r="B2" s="341" t="s">
        <v>39</v>
      </c>
      <c r="C2" s="342"/>
      <c r="D2" s="341" t="s">
        <v>57</v>
      </c>
      <c r="E2" s="347"/>
      <c r="F2" s="341" t="s">
        <v>58</v>
      </c>
      <c r="G2" s="347"/>
      <c r="H2" s="341" t="s">
        <v>59</v>
      </c>
      <c r="I2" s="347"/>
      <c r="J2" s="343" t="s">
        <v>100</v>
      </c>
    </row>
    <row r="3" spans="1:13" ht="45" x14ac:dyDescent="0.25">
      <c r="A3" s="346"/>
      <c r="B3" s="47" t="s">
        <v>42</v>
      </c>
      <c r="C3" s="48" t="s">
        <v>96</v>
      </c>
      <c r="D3" s="47" t="s">
        <v>42</v>
      </c>
      <c r="E3" s="48" t="s">
        <v>96</v>
      </c>
      <c r="F3" s="47" t="s">
        <v>42</v>
      </c>
      <c r="G3" s="48" t="s">
        <v>96</v>
      </c>
      <c r="H3" s="47" t="s">
        <v>42</v>
      </c>
      <c r="I3" s="48" t="s">
        <v>96</v>
      </c>
      <c r="J3" s="344"/>
    </row>
    <row r="4" spans="1:13" x14ac:dyDescent="0.25">
      <c r="A4" s="49" t="s">
        <v>275</v>
      </c>
      <c r="B4" s="91">
        <f>SUM('A3_Innovative schools'!G4:G8)*0.35</f>
        <v>4024.9999999999995</v>
      </c>
      <c r="C4" s="91">
        <f>SUM('A3_Innovative schools'!H4:H8)/'A3_Innovative schools'!C4*B4</f>
        <v>581210</v>
      </c>
      <c r="D4" s="91">
        <f>SUM('A3_Innovative schools'!G9:G10)*0.35</f>
        <v>26425</v>
      </c>
      <c r="E4" s="91">
        <f>SUM('A3_Innovative schools'!H9:H10)/SUM('A3_Innovative schools'!G9:G10)*D4</f>
        <v>4138155</v>
      </c>
      <c r="F4" s="91">
        <f>'A3_Innovative schools'!G11*0.35</f>
        <v>15749.999999999998</v>
      </c>
      <c r="G4" s="91">
        <f>'A3_Innovative schools'!H11/'A3_Innovative schools'!G11*F4</f>
        <v>1417499.9999999998</v>
      </c>
      <c r="H4" s="91">
        <f>'A3_Innovative schools'!G12*0.35</f>
        <v>6652.7999999999993</v>
      </c>
      <c r="I4" s="91">
        <f>'A3_Innovative schools'!H12/'A3_Innovative schools'!G12*H4</f>
        <v>399167.99999999994</v>
      </c>
      <c r="J4" s="125">
        <f>M7</f>
        <v>1.2985965709999998</v>
      </c>
      <c r="L4" s="123">
        <v>2020</v>
      </c>
      <c r="M4" s="124">
        <v>1.091</v>
      </c>
    </row>
    <row r="5" spans="1:13" x14ac:dyDescent="0.25">
      <c r="A5" s="49" t="s">
        <v>276</v>
      </c>
      <c r="B5" s="91">
        <f>SUM('A3_Innovative schools'!G4:G8)*0.35</f>
        <v>4024.9999999999995</v>
      </c>
      <c r="C5" s="91">
        <f>SUM('A3_Innovative schools'!H4:H8)/'A3_Innovative schools'!C4*B5</f>
        <v>581210</v>
      </c>
      <c r="D5" s="91">
        <f>SUM('A3_Innovative schools'!G9:G10)*0.35</f>
        <v>26425</v>
      </c>
      <c r="E5" s="91">
        <f>SUM('A3_Innovative schools'!H9:H10)/SUM('A3_Innovative schools'!G9:G10)*D5</f>
        <v>4138155</v>
      </c>
      <c r="F5" s="91">
        <f>'A3_Innovative schools'!G11*0.35</f>
        <v>15749.999999999998</v>
      </c>
      <c r="G5" s="91">
        <f>'A3_Innovative schools'!H11/'A3_Innovative schools'!G11*F5</f>
        <v>1417499.9999999998</v>
      </c>
      <c r="H5" s="91">
        <f>'A3_Innovative schools'!G12*0.35</f>
        <v>6652.7999999999993</v>
      </c>
      <c r="I5" s="91">
        <f>'A3_Innovative schools'!H12/'A3_Innovative schools'!G12*H5</f>
        <v>399167.99999999994</v>
      </c>
      <c r="J5" s="125">
        <f>M8</f>
        <v>1.4167688589609997</v>
      </c>
      <c r="L5" s="123">
        <v>2021</v>
      </c>
      <c r="M5" s="124">
        <v>1.091</v>
      </c>
    </row>
    <row r="6" spans="1:13" x14ac:dyDescent="0.25">
      <c r="A6" s="49" t="s">
        <v>277</v>
      </c>
      <c r="B6" s="91">
        <f>SUM('A3_Innovative schools'!G4:G8)*0.3</f>
        <v>3450</v>
      </c>
      <c r="C6" s="91">
        <f>SUM('A3_Innovative schools'!H4:H8)/'A3_Innovative schools'!C4*B6</f>
        <v>498180</v>
      </c>
      <c r="D6" s="91">
        <f>SUM('A3_Innovative schools'!G9:G10)*0.3</f>
        <v>22650</v>
      </c>
      <c r="E6" s="91">
        <f>SUM('A3_Innovative schools'!H9:H10)/SUM('A3_Innovative schools'!G9:G10)*D6</f>
        <v>3546990</v>
      </c>
      <c r="F6" s="91">
        <f>'A3_Innovative schools'!G11*0.3</f>
        <v>13500</v>
      </c>
      <c r="G6" s="91">
        <f>'A3_Innovative schools'!H11/'A3_Innovative schools'!G11*F6</f>
        <v>1215000</v>
      </c>
      <c r="H6" s="91">
        <f>'A3_Innovative schools'!G12*0.3</f>
        <v>5702.4</v>
      </c>
      <c r="I6" s="91">
        <f>'A3_Innovative schools'!H12/'A3_Innovative schools'!G12*H6</f>
        <v>342144</v>
      </c>
      <c r="J6" s="127">
        <f>M9</f>
        <v>1.5456948251264506</v>
      </c>
      <c r="L6" s="123">
        <v>2022</v>
      </c>
      <c r="M6" s="125">
        <f t="shared" ref="M6:M13" si="0">$M$4*M5</f>
        <v>1.1902809999999999</v>
      </c>
    </row>
    <row r="7" spans="1:13" x14ac:dyDescent="0.25">
      <c r="A7" s="157" t="s">
        <v>95</v>
      </c>
      <c r="B7" s="158">
        <f>SUM(B4:B6)</f>
        <v>11500</v>
      </c>
      <c r="C7" s="157"/>
      <c r="D7" s="158">
        <f>SUM(D4:D6)</f>
        <v>75500</v>
      </c>
      <c r="E7" s="157"/>
      <c r="F7" s="158">
        <f>SUM(F4:F6)</f>
        <v>45000</v>
      </c>
      <c r="G7" s="157"/>
      <c r="H7" s="158">
        <f>SUM(H4:H6)</f>
        <v>19008</v>
      </c>
      <c r="I7" s="157"/>
      <c r="J7" s="157"/>
      <c r="L7" s="123">
        <v>2023</v>
      </c>
      <c r="M7" s="125">
        <f t="shared" si="0"/>
        <v>1.2985965709999998</v>
      </c>
    </row>
    <row r="8" spans="1:13" x14ac:dyDescent="0.25">
      <c r="L8" s="123">
        <v>2024</v>
      </c>
      <c r="M8" s="125">
        <f t="shared" si="0"/>
        <v>1.4167688589609997</v>
      </c>
    </row>
    <row r="9" spans="1:13" x14ac:dyDescent="0.25">
      <c r="L9" s="123">
        <v>2025</v>
      </c>
      <c r="M9" s="127">
        <f t="shared" si="0"/>
        <v>1.5456948251264506</v>
      </c>
    </row>
    <row r="10" spans="1:13" x14ac:dyDescent="0.25">
      <c r="L10" s="123">
        <v>2026</v>
      </c>
      <c r="M10" s="127">
        <f t="shared" si="0"/>
        <v>1.6863530542129577</v>
      </c>
    </row>
    <row r="11" spans="1:13" ht="51.75" x14ac:dyDescent="0.25">
      <c r="B11" s="136" t="s">
        <v>89</v>
      </c>
      <c r="C11" s="137" t="s">
        <v>90</v>
      </c>
      <c r="D11" s="136" t="s">
        <v>89</v>
      </c>
      <c r="E11" s="137" t="s">
        <v>90</v>
      </c>
      <c r="F11" s="136" t="s">
        <v>89</v>
      </c>
      <c r="G11" s="137" t="s">
        <v>90</v>
      </c>
      <c r="H11" s="136" t="s">
        <v>89</v>
      </c>
      <c r="I11" s="137" t="s">
        <v>90</v>
      </c>
      <c r="L11" s="123">
        <v>2027</v>
      </c>
      <c r="M11" s="127">
        <f t="shared" si="0"/>
        <v>1.8398111821463368</v>
      </c>
    </row>
    <row r="12" spans="1:13" x14ac:dyDescent="0.25">
      <c r="A12" s="49" t="s">
        <v>275</v>
      </c>
      <c r="B12" s="91">
        <f>ROUND(C4/C12,0)</f>
        <v>3099</v>
      </c>
      <c r="C12" s="51">
        <f>SUM('A3_Innovative schools'!H4:H8)/SUM('A3_Innovative schools'!G4:G8)*M7</f>
        <v>187.51734485239999</v>
      </c>
      <c r="D12" s="91">
        <f>ROUND(E4/E12,0)</f>
        <v>20349</v>
      </c>
      <c r="E12" s="51">
        <f>SUM('A3_Innovative schools'!H9:H10)/SUM('A3_Innovative schools'!G9:G10)*M7</f>
        <v>203.36022301859995</v>
      </c>
      <c r="F12" s="91">
        <f>ROUND(G4/G12,0)</f>
        <v>12128</v>
      </c>
      <c r="G12" s="51">
        <f>'A3_Innovative schools'!H11/'A3_Innovative schools'!G11*M7</f>
        <v>116.87369138999998</v>
      </c>
      <c r="H12" s="91">
        <f>ROUND(I4/I12,0)</f>
        <v>5123</v>
      </c>
      <c r="I12" s="51">
        <f>'A3_Innovative schools'!H12/'A3_Innovative schools'!G12*M7</f>
        <v>77.915794259999984</v>
      </c>
      <c r="L12" s="123">
        <v>2028</v>
      </c>
      <c r="M12" s="127">
        <f t="shared" si="0"/>
        <v>2.0072339997216533</v>
      </c>
    </row>
    <row r="13" spans="1:13" x14ac:dyDescent="0.25">
      <c r="A13" s="49" t="s">
        <v>276</v>
      </c>
      <c r="B13" s="91">
        <f t="shared" ref="B13:B14" si="1">ROUND(C5/C13,0)</f>
        <v>2841</v>
      </c>
      <c r="C13" s="51">
        <f>SUM('A3_Innovative schools'!H4:H8)/SUM('A3_Innovative schools'!G4:G8)*M8</f>
        <v>204.58142323396837</v>
      </c>
      <c r="D13" s="91">
        <f t="shared" ref="D13:F14" si="2">ROUND(E5/E13,0)</f>
        <v>18652</v>
      </c>
      <c r="E13" s="51">
        <f>SUM('A3_Innovative schools'!H9:H10)/SUM('A3_Innovative schools'!G9:G10)*M8</f>
        <v>221.86600331329254</v>
      </c>
      <c r="F13" s="91">
        <f t="shared" si="2"/>
        <v>11117</v>
      </c>
      <c r="G13" s="51">
        <f>'A3_Innovative schools'!H11/'A3_Innovative schools'!G11*M8</f>
        <v>127.50919730648997</v>
      </c>
      <c r="H13" s="91">
        <f t="shared" ref="H13:H14" si="3">ROUND(I5/I13,0)</f>
        <v>4696</v>
      </c>
      <c r="I13" s="51">
        <f>'A3_Innovative schools'!H12/'A3_Innovative schools'!G12*M8</f>
        <v>85.006131537659982</v>
      </c>
      <c r="L13" s="123">
        <v>2029</v>
      </c>
      <c r="M13" s="127">
        <f t="shared" si="0"/>
        <v>2.1898922936963237</v>
      </c>
    </row>
    <row r="14" spans="1:13" x14ac:dyDescent="0.25">
      <c r="A14" s="49" t="s">
        <v>277</v>
      </c>
      <c r="B14" s="91">
        <f t="shared" si="1"/>
        <v>2232</v>
      </c>
      <c r="C14" s="51">
        <f>SUM('A3_Innovative schools'!H4:H8)/SUM('A3_Innovative schools'!G4:G8)*M9</f>
        <v>223.19833274825947</v>
      </c>
      <c r="D14" s="91">
        <f t="shared" si="2"/>
        <v>14654</v>
      </c>
      <c r="E14" s="51">
        <f>SUM('A3_Innovative schools'!H9:H10)/SUM('A3_Innovative schools'!G9:G10)*M9</f>
        <v>242.05580961480217</v>
      </c>
      <c r="F14" s="91">
        <f t="shared" si="2"/>
        <v>8734</v>
      </c>
      <c r="G14" s="51">
        <f>'A3_Innovative schools'!H11/'A3_Innovative schools'!G11*M9</f>
        <v>139.11253426138055</v>
      </c>
      <c r="H14" s="91">
        <f t="shared" si="3"/>
        <v>3689</v>
      </c>
      <c r="I14" s="51">
        <f>'A3_Innovative schools'!H12/'A3_Innovative schools'!G12*M9</f>
        <v>92.74168950758704</v>
      </c>
    </row>
    <row r="15" spans="1:13" x14ac:dyDescent="0.25">
      <c r="A15" s="142" t="s">
        <v>95</v>
      </c>
      <c r="B15" s="140">
        <f>SUM(B12:B14)</f>
        <v>8172</v>
      </c>
      <c r="C15" s="141"/>
      <c r="D15" s="140">
        <f>SUM(D12:D14)</f>
        <v>53655</v>
      </c>
      <c r="E15" s="141"/>
      <c r="F15" s="140">
        <f>SUM(F12:F14)</f>
        <v>31979</v>
      </c>
      <c r="G15" s="141"/>
      <c r="H15" s="140">
        <f>SUM(H12:H14)</f>
        <v>13508</v>
      </c>
      <c r="I15" s="49"/>
    </row>
    <row r="18" spans="1:8" x14ac:dyDescent="0.25">
      <c r="A18" s="128" t="s">
        <v>91</v>
      </c>
      <c r="B18" s="129">
        <f>B12*C12+B13*C13+B14*C14</f>
        <v>1660510.7537994068</v>
      </c>
      <c r="D18" s="129">
        <f>D12*E12+D13*E13+D14*E14</f>
        <v>11823507.706100333</v>
      </c>
      <c r="F18" s="129">
        <f>F12*G12+F13*G13+F14*G14</f>
        <v>4049972.7498730663</v>
      </c>
      <c r="H18" s="129">
        <f>H12*I12+H13*I13+H14*I14</f>
        <v>1140475.5002883198</v>
      </c>
    </row>
  </sheetData>
  <mergeCells count="6">
    <mergeCell ref="J2:J3"/>
    <mergeCell ref="A2:A3"/>
    <mergeCell ref="B2:C2"/>
    <mergeCell ref="D2:E2"/>
    <mergeCell ref="F2:G2"/>
    <mergeCell ref="H2:I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0"/>
  <sheetViews>
    <sheetView topLeftCell="B1" workbookViewId="0">
      <selection activeCell="E4" sqref="E4"/>
    </sheetView>
  </sheetViews>
  <sheetFormatPr defaultRowHeight="15" x14ac:dyDescent="0.25"/>
  <cols>
    <col min="1" max="1" width="18.42578125" customWidth="1"/>
    <col min="2" max="2" width="17.5703125" customWidth="1"/>
    <col min="3" max="3" width="12.28515625" customWidth="1"/>
    <col min="4" max="4" width="14.7109375" customWidth="1"/>
    <col min="5" max="5" width="51.42578125" customWidth="1"/>
    <col min="6" max="6" width="10.7109375" customWidth="1"/>
    <col min="8" max="8" width="16.42578125" customWidth="1"/>
    <col min="9" max="9" width="28.28515625" customWidth="1"/>
    <col min="10" max="10" width="63.7109375" customWidth="1"/>
  </cols>
  <sheetData>
    <row r="1" spans="1:12" ht="71.25" x14ac:dyDescent="0.25">
      <c r="A1" s="12" t="s">
        <v>1</v>
      </c>
      <c r="B1" s="13" t="s">
        <v>2</v>
      </c>
      <c r="C1" s="13" t="s">
        <v>93</v>
      </c>
      <c r="D1" s="13" t="s">
        <v>3</v>
      </c>
      <c r="E1" s="13" t="s">
        <v>4</v>
      </c>
      <c r="F1" s="13" t="s">
        <v>5</v>
      </c>
      <c r="G1" s="13" t="s">
        <v>6</v>
      </c>
      <c r="H1" s="13" t="s">
        <v>7</v>
      </c>
      <c r="I1" s="13" t="s">
        <v>8</v>
      </c>
      <c r="J1" s="13" t="s">
        <v>9</v>
      </c>
    </row>
    <row r="2" spans="1:12" x14ac:dyDescent="0.25">
      <c r="A2" s="323" t="s">
        <v>82</v>
      </c>
      <c r="B2" s="392" t="s">
        <v>147</v>
      </c>
      <c r="C2" s="394">
        <v>30000</v>
      </c>
      <c r="D2" s="394">
        <f>'Index_unit cost_A4'!B14/4</f>
        <v>19710.5</v>
      </c>
      <c r="E2" s="355" t="s">
        <v>10</v>
      </c>
      <c r="F2" s="356"/>
      <c r="G2" s="356"/>
      <c r="H2" s="390">
        <f>SUM(H4:H5)</f>
        <v>19200000</v>
      </c>
      <c r="I2" s="374"/>
      <c r="J2" s="374"/>
    </row>
    <row r="3" spans="1:12" x14ac:dyDescent="0.25">
      <c r="A3" s="324"/>
      <c r="B3" s="392"/>
      <c r="C3" s="353"/>
      <c r="D3" s="353"/>
      <c r="E3" s="356"/>
      <c r="F3" s="356"/>
      <c r="G3" s="356"/>
      <c r="H3" s="391"/>
      <c r="I3" s="374"/>
      <c r="J3" s="374"/>
    </row>
    <row r="4" spans="1:12" ht="61.15" customHeight="1" x14ac:dyDescent="0.25">
      <c r="A4" s="324"/>
      <c r="B4" s="392"/>
      <c r="C4" s="353"/>
      <c r="D4" s="353"/>
      <c r="E4" s="100" t="s">
        <v>159</v>
      </c>
      <c r="F4" s="59">
        <v>135</v>
      </c>
      <c r="G4" s="101">
        <f>C2*4</f>
        <v>120000</v>
      </c>
      <c r="H4" s="97">
        <f>F4*G4</f>
        <v>16200000</v>
      </c>
      <c r="I4" s="16" t="s">
        <v>11</v>
      </c>
      <c r="J4" s="17" t="s">
        <v>102</v>
      </c>
      <c r="K4" s="95" t="s">
        <v>22</v>
      </c>
    </row>
    <row r="5" spans="1:12" ht="97.15" customHeight="1" x14ac:dyDescent="0.25">
      <c r="A5" s="324"/>
      <c r="B5" s="393"/>
      <c r="C5" s="353"/>
      <c r="D5" s="353"/>
      <c r="E5" s="94" t="s">
        <v>83</v>
      </c>
      <c r="F5" s="14">
        <v>100</v>
      </c>
      <c r="G5" s="16">
        <f>(C2*0.5)*2</f>
        <v>30000</v>
      </c>
      <c r="H5" s="97">
        <f>F5*G5</f>
        <v>3000000</v>
      </c>
      <c r="I5" s="16" t="s">
        <v>11</v>
      </c>
      <c r="J5" s="17" t="s">
        <v>103</v>
      </c>
      <c r="K5" s="95"/>
      <c r="L5" s="18"/>
    </row>
    <row r="6" spans="1:12" x14ac:dyDescent="0.25">
      <c r="A6" s="324"/>
      <c r="B6" s="393"/>
      <c r="C6" s="353"/>
      <c r="D6" s="353"/>
      <c r="E6" s="31" t="s">
        <v>24</v>
      </c>
      <c r="F6" s="29"/>
      <c r="G6" s="29"/>
      <c r="H6" s="84">
        <f>H7+H8</f>
        <v>11406159</v>
      </c>
      <c r="I6" s="16"/>
      <c r="J6" s="96"/>
      <c r="K6" s="102"/>
      <c r="L6" s="18"/>
    </row>
    <row r="7" spans="1:12" ht="121.15" customHeight="1" x14ac:dyDescent="0.25">
      <c r="A7" s="324"/>
      <c r="B7" s="393"/>
      <c r="C7" s="353"/>
      <c r="D7" s="353"/>
      <c r="E7" s="94" t="s">
        <v>101</v>
      </c>
      <c r="F7" s="14"/>
      <c r="G7" s="16"/>
      <c r="H7" s="97">
        <f>(C2*0.3*2)*600</f>
        <v>10800000</v>
      </c>
      <c r="I7" s="16" t="s">
        <v>84</v>
      </c>
      <c r="J7" s="103" t="s">
        <v>105</v>
      </c>
      <c r="K7" s="95"/>
      <c r="L7" s="18"/>
    </row>
    <row r="8" spans="1:12" ht="47.65" customHeight="1" x14ac:dyDescent="0.25">
      <c r="A8" s="324"/>
      <c r="B8" s="393"/>
      <c r="C8" s="353"/>
      <c r="D8" s="353"/>
      <c r="E8" s="151" t="s">
        <v>92</v>
      </c>
      <c r="F8" s="14"/>
      <c r="G8" s="16"/>
      <c r="H8" s="97">
        <v>606159</v>
      </c>
      <c r="I8" s="16"/>
      <c r="J8" s="152" t="s">
        <v>168</v>
      </c>
      <c r="K8" s="102"/>
      <c r="L8" s="18"/>
    </row>
    <row r="9" spans="1:12" x14ac:dyDescent="0.25">
      <c r="A9" s="324"/>
      <c r="B9" s="393"/>
      <c r="C9" s="354"/>
      <c r="D9" s="354"/>
      <c r="E9" s="104" t="s">
        <v>35</v>
      </c>
      <c r="F9" s="36"/>
      <c r="G9" s="160"/>
      <c r="H9" s="161">
        <f>H2+H6</f>
        <v>30606159</v>
      </c>
      <c r="I9" s="14"/>
      <c r="J9" s="16"/>
    </row>
    <row r="10" spans="1:12" ht="30" x14ac:dyDescent="0.25">
      <c r="A10" s="324"/>
      <c r="B10" s="55"/>
      <c r="C10" s="56"/>
      <c r="D10" s="56"/>
      <c r="E10" s="16" t="s">
        <v>36</v>
      </c>
      <c r="F10" s="16"/>
      <c r="G10" s="16"/>
      <c r="H10" s="97">
        <f>H9*0.07</f>
        <v>2142431.1300000004</v>
      </c>
      <c r="I10" s="16" t="s">
        <v>34</v>
      </c>
      <c r="J10" s="38" t="s">
        <v>73</v>
      </c>
    </row>
    <row r="11" spans="1:12" x14ac:dyDescent="0.25">
      <c r="A11" s="324"/>
      <c r="B11" s="55"/>
      <c r="C11" s="56"/>
      <c r="D11" s="145"/>
      <c r="E11" s="363" t="s">
        <v>37</v>
      </c>
      <c r="F11" s="364"/>
      <c r="G11" s="365"/>
      <c r="H11" s="105">
        <f>H9+H10</f>
        <v>32748590.129999999</v>
      </c>
      <c r="I11" s="16"/>
      <c r="J11" s="16"/>
    </row>
    <row r="13" spans="1:12" x14ac:dyDescent="0.25">
      <c r="H13" s="173"/>
      <c r="I13" s="173"/>
    </row>
    <row r="14" spans="1:12" x14ac:dyDescent="0.25">
      <c r="H14" s="174"/>
      <c r="I14" s="174"/>
    </row>
    <row r="15" spans="1:12" x14ac:dyDescent="0.25">
      <c r="H15" s="174"/>
      <c r="I15" s="174"/>
    </row>
    <row r="16" spans="1:12" x14ac:dyDescent="0.25">
      <c r="H16" s="105">
        <v>32748590.093235299</v>
      </c>
      <c r="I16" s="174"/>
    </row>
    <row r="17" spans="8:9" x14ac:dyDescent="0.25">
      <c r="H17" s="174"/>
      <c r="I17" s="174"/>
    </row>
    <row r="18" spans="8:9" x14ac:dyDescent="0.25">
      <c r="H18" s="202">
        <f>H16-H11</f>
        <v>-3.6764699965715408E-2</v>
      </c>
      <c r="I18" s="174"/>
    </row>
    <row r="19" spans="8:9" x14ac:dyDescent="0.25">
      <c r="H19" s="174"/>
      <c r="I19" s="174"/>
    </row>
    <row r="20" spans="8:9" x14ac:dyDescent="0.25">
      <c r="H20" s="175"/>
      <c r="I20" s="175"/>
    </row>
  </sheetData>
  <mergeCells count="11">
    <mergeCell ref="H2:H3"/>
    <mergeCell ref="I2:I3"/>
    <mergeCell ref="J2:J3"/>
    <mergeCell ref="E11:G11"/>
    <mergeCell ref="A2:A11"/>
    <mergeCell ref="B2:B9"/>
    <mergeCell ref="C2:C9"/>
    <mergeCell ref="E2:E3"/>
    <mergeCell ref="F2:F3"/>
    <mergeCell ref="G2:G3"/>
    <mergeCell ref="D2:D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K18"/>
  <sheetViews>
    <sheetView workbookViewId="0">
      <selection activeCell="C24" sqref="C24"/>
    </sheetView>
  </sheetViews>
  <sheetFormatPr defaultRowHeight="15" x14ac:dyDescent="0.25"/>
  <cols>
    <col min="1" max="1" width="22.5703125" customWidth="1"/>
    <col min="2" max="2" width="19.7109375" customWidth="1"/>
    <col min="3" max="3" width="23.42578125" customWidth="1"/>
    <col min="4" max="4" width="21.7109375" customWidth="1"/>
    <col min="5" max="5" width="18.5703125" customWidth="1"/>
    <col min="6" max="6" width="16.42578125" customWidth="1"/>
  </cols>
  <sheetData>
    <row r="2" spans="1:11" ht="14.65" customHeight="1" x14ac:dyDescent="0.25">
      <c r="A2" s="395" t="s">
        <v>38</v>
      </c>
      <c r="B2" s="341" t="s">
        <v>85</v>
      </c>
      <c r="C2" s="347"/>
      <c r="D2" s="341" t="s">
        <v>83</v>
      </c>
      <c r="E2" s="347"/>
      <c r="F2" s="343" t="s">
        <v>106</v>
      </c>
    </row>
    <row r="3" spans="1:11" ht="30" x14ac:dyDescent="0.25">
      <c r="A3" s="396"/>
      <c r="B3" s="47" t="s">
        <v>42</v>
      </c>
      <c r="C3" s="48" t="s">
        <v>96</v>
      </c>
      <c r="D3" s="47" t="s">
        <v>42</v>
      </c>
      <c r="E3" s="48" t="s">
        <v>96</v>
      </c>
      <c r="F3" s="344"/>
      <c r="J3" s="123">
        <v>2020</v>
      </c>
      <c r="K3" s="124">
        <v>1.091</v>
      </c>
    </row>
    <row r="4" spans="1:11" x14ac:dyDescent="0.25">
      <c r="A4" s="169" t="s">
        <v>272</v>
      </c>
      <c r="B4" s="91">
        <f>'A4_Students with talents'!G4*0.4</f>
        <v>48000</v>
      </c>
      <c r="C4" s="91">
        <f>'A4_Students with talents'!H4/'A4_Students with talents'!G4*B4</f>
        <v>6480000</v>
      </c>
      <c r="D4" s="91">
        <f>'A4_Students with talents'!G5*0.4</f>
        <v>12000</v>
      </c>
      <c r="E4" s="91">
        <f>'A4_Students with talents'!H5/'A4_Students with talents'!G5*D4</f>
        <v>1200000</v>
      </c>
      <c r="F4" s="169">
        <f>K7</f>
        <v>1.4167688589609997</v>
      </c>
      <c r="J4" s="123">
        <v>2021</v>
      </c>
      <c r="K4" s="124">
        <v>1.091</v>
      </c>
    </row>
    <row r="5" spans="1:11" x14ac:dyDescent="0.25">
      <c r="A5" s="169" t="s">
        <v>273</v>
      </c>
      <c r="B5" s="91">
        <f>'A4_Students with talents'!G4*0.35</f>
        <v>42000</v>
      </c>
      <c r="C5" s="91">
        <f>'A4_Students with talents'!H4/'A4_Students with talents'!G4*B5</f>
        <v>5670000</v>
      </c>
      <c r="D5" s="91">
        <f>'A4_Students with talents'!G5*0.35</f>
        <v>10500</v>
      </c>
      <c r="E5" s="91">
        <f>'A4_Students with talents'!H5/'A4_Students with talents'!G5*D5</f>
        <v>1050000</v>
      </c>
      <c r="F5" s="169">
        <f>K8</f>
        <v>1.5456948251264506</v>
      </c>
      <c r="J5" s="123">
        <v>2022</v>
      </c>
      <c r="K5" s="125">
        <f>$K$4*K4</f>
        <v>1.1902809999999999</v>
      </c>
    </row>
    <row r="6" spans="1:11" x14ac:dyDescent="0.25">
      <c r="A6" s="169" t="s">
        <v>274</v>
      </c>
      <c r="B6" s="91">
        <f>'A4_Students with talents'!G4*0.25</f>
        <v>30000</v>
      </c>
      <c r="C6" s="91">
        <f>'A4_Students with talents'!H4/'A4_Students with talents'!G4*B6</f>
        <v>4050000</v>
      </c>
      <c r="D6" s="91">
        <f>'A4_Students with talents'!G5*0.25</f>
        <v>7500</v>
      </c>
      <c r="E6" s="91">
        <f>'A4_Students with talents'!H5/'A4_Students with talents'!G5*D6</f>
        <v>750000</v>
      </c>
      <c r="F6" s="169">
        <f>K9</f>
        <v>1.6863530542129577</v>
      </c>
      <c r="J6" s="123">
        <v>2023</v>
      </c>
      <c r="K6" s="125">
        <f t="shared" ref="K6:K12" si="0">$K$4*K5</f>
        <v>1.2985965709999998</v>
      </c>
    </row>
    <row r="7" spans="1:11" x14ac:dyDescent="0.25">
      <c r="A7" s="170" t="s">
        <v>95</v>
      </c>
      <c r="B7" s="172">
        <f>SUM(B4:B6)</f>
        <v>120000</v>
      </c>
      <c r="C7" s="171"/>
      <c r="D7" s="172">
        <f>SUM(D4:D6)</f>
        <v>30000</v>
      </c>
      <c r="E7" s="171"/>
      <c r="F7" s="170"/>
      <c r="J7" s="123">
        <v>2024</v>
      </c>
      <c r="K7" s="125">
        <f t="shared" si="0"/>
        <v>1.4167688589609997</v>
      </c>
    </row>
    <row r="8" spans="1:11" x14ac:dyDescent="0.25">
      <c r="J8" s="123">
        <v>2025</v>
      </c>
      <c r="K8" s="125">
        <f t="shared" si="0"/>
        <v>1.5456948251264506</v>
      </c>
    </row>
    <row r="9" spans="1:11" x14ac:dyDescent="0.25">
      <c r="J9" s="123">
        <v>2026</v>
      </c>
      <c r="K9" s="125">
        <f t="shared" si="0"/>
        <v>1.6863530542129577</v>
      </c>
    </row>
    <row r="10" spans="1:11" ht="26.25" x14ac:dyDescent="0.25">
      <c r="B10" s="136" t="s">
        <v>89</v>
      </c>
      <c r="C10" s="137" t="s">
        <v>90</v>
      </c>
      <c r="D10" s="136" t="s">
        <v>89</v>
      </c>
      <c r="E10" s="137" t="s">
        <v>90</v>
      </c>
      <c r="F10" s="162"/>
      <c r="G10" s="162"/>
      <c r="H10" s="163"/>
      <c r="J10" s="123">
        <v>2027</v>
      </c>
      <c r="K10" s="125">
        <f t="shared" si="0"/>
        <v>1.8398111821463368</v>
      </c>
    </row>
    <row r="11" spans="1:11" x14ac:dyDescent="0.25">
      <c r="A11" s="169" t="s">
        <v>272</v>
      </c>
      <c r="B11" s="91">
        <f>ROUND(C4/C11,0)</f>
        <v>33880</v>
      </c>
      <c r="C11" s="51">
        <f>'A4_Students with talents'!H4/'A4_Students with talents'!G4*K7</f>
        <v>191.26379595973495</v>
      </c>
      <c r="D11" s="91">
        <f>ROUND(E4/E11,0)</f>
        <v>8470</v>
      </c>
      <c r="E11" s="51">
        <f>'A4_Students with talents'!H5/'A4_Students with talents'!G5*K7</f>
        <v>141.67688589609998</v>
      </c>
      <c r="F11" s="164"/>
      <c r="G11" s="164"/>
      <c r="H11" s="165"/>
      <c r="J11" s="123">
        <v>2028</v>
      </c>
      <c r="K11" s="125">
        <f t="shared" si="0"/>
        <v>2.0072339997216533</v>
      </c>
    </row>
    <row r="12" spans="1:11" x14ac:dyDescent="0.25">
      <c r="A12" s="169" t="s">
        <v>273</v>
      </c>
      <c r="B12" s="91">
        <f>ROUND(C5/C12,0)</f>
        <v>27172</v>
      </c>
      <c r="C12" s="51">
        <f>'A4_Students with talents'!H4/'A4_Students with talents'!G4*K8</f>
        <v>208.66880139207083</v>
      </c>
      <c r="D12" s="91">
        <f t="shared" ref="D12:D13" si="1">ROUND(E5/E12,0)</f>
        <v>6793</v>
      </c>
      <c r="E12" s="51">
        <f>'A4_Students with talents'!H5/'A4_Students with talents'!G5*K8</f>
        <v>154.56948251264507</v>
      </c>
      <c r="F12" s="164"/>
      <c r="G12" s="164"/>
      <c r="H12" s="165"/>
      <c r="J12" s="123">
        <v>2029</v>
      </c>
      <c r="K12" s="125">
        <f t="shared" si="0"/>
        <v>2.1898922936963237</v>
      </c>
    </row>
    <row r="13" spans="1:11" x14ac:dyDescent="0.25">
      <c r="A13" s="169" t="s">
        <v>274</v>
      </c>
      <c r="B13" s="91">
        <f>ROUND(C6/C13,0)</f>
        <v>17790</v>
      </c>
      <c r="C13" s="51">
        <f>'A4_Students with talents'!H4/'A4_Students with talents'!G4*K9</f>
        <v>227.65766231874929</v>
      </c>
      <c r="D13" s="91">
        <f t="shared" si="1"/>
        <v>4447</v>
      </c>
      <c r="E13" s="51">
        <f>'A4_Students with talents'!H5/'A4_Students with talents'!G5*K9</f>
        <v>168.63530542129575</v>
      </c>
      <c r="F13" s="164"/>
      <c r="G13" s="164"/>
      <c r="H13" s="165"/>
    </row>
    <row r="14" spans="1:11" x14ac:dyDescent="0.25">
      <c r="A14" s="142" t="s">
        <v>95</v>
      </c>
      <c r="B14" s="140">
        <f>SUM(B11:B13)</f>
        <v>78842</v>
      </c>
      <c r="C14" s="141"/>
      <c r="D14" s="140">
        <f>SUM(D11:D13)</f>
        <v>19710</v>
      </c>
      <c r="E14" s="141"/>
      <c r="F14" s="166"/>
      <c r="G14" s="166"/>
      <c r="H14" s="167"/>
    </row>
    <row r="15" spans="1:11" x14ac:dyDescent="0.25">
      <c r="F15" s="167"/>
      <c r="G15" s="167"/>
      <c r="H15" s="167"/>
    </row>
    <row r="16" spans="1:11" x14ac:dyDescent="0.25">
      <c r="F16" s="167"/>
      <c r="G16" s="167"/>
      <c r="H16" s="167"/>
    </row>
    <row r="17" spans="1:8" x14ac:dyDescent="0.25">
      <c r="A17" s="128" t="s">
        <v>91</v>
      </c>
      <c r="B17" s="129">
        <f>B11*C11+B12*C12+B13*C13</f>
        <v>16199995.891191719</v>
      </c>
      <c r="D17" s="129">
        <f>D11*E11+D12*E12+D13*E13</f>
        <v>2999914.9214568669</v>
      </c>
      <c r="F17" s="168"/>
      <c r="G17" s="168"/>
      <c r="H17" s="167"/>
    </row>
    <row r="18" spans="1:8" x14ac:dyDescent="0.25">
      <c r="F18" s="167"/>
      <c r="G18" s="167"/>
      <c r="H18" s="167"/>
    </row>
  </sheetData>
  <mergeCells count="4">
    <mergeCell ref="A2:A3"/>
    <mergeCell ref="B2:C2"/>
    <mergeCell ref="D2:E2"/>
    <mergeCell ref="F2: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OP_tables</vt:lpstr>
      <vt:lpstr>Indicators P2</vt:lpstr>
      <vt:lpstr>А1_Competency model</vt:lpstr>
      <vt:lpstr>Index_unit cost_A1</vt:lpstr>
      <vt:lpstr>A2_Digital transformation</vt:lpstr>
      <vt:lpstr>Index_unit cost_A2</vt:lpstr>
      <vt:lpstr>A3_Innovative schools</vt:lpstr>
      <vt:lpstr>Index_unit cost_A3</vt:lpstr>
      <vt:lpstr>A4_Students with talents</vt:lpstr>
      <vt:lpstr>Index_unit cost_A4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Popov</dc:creator>
  <cp:lastModifiedBy>user</cp:lastModifiedBy>
  <cp:lastPrinted>2021-07-16T10:55:15Z</cp:lastPrinted>
  <dcterms:created xsi:type="dcterms:W3CDTF">2021-02-16T14:30:57Z</dcterms:created>
  <dcterms:modified xsi:type="dcterms:W3CDTF">2022-05-11T11:38:02Z</dcterms:modified>
</cp:coreProperties>
</file>